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aria\Downloads\"/>
    </mc:Choice>
  </mc:AlternateContent>
  <xr:revisionPtr revIDLastSave="0" documentId="13_ncr:1_{E1685B85-CE96-4E2D-8F9A-8750F487E7AE}" xr6:coauthVersionLast="47" xr6:coauthVersionMax="47" xr10:uidLastSave="{00000000-0000-0000-0000-000000000000}"/>
  <bookViews>
    <workbookView xWindow="-98" yWindow="-98" windowWidth="21795" windowHeight="12975" tabRatio="949" activeTab="3" xr2:uid="{00000000-000D-0000-FFFF-FFFF00000000}"/>
  </bookViews>
  <sheets>
    <sheet name="PRESUPUESTO GENERAL" sheetId="59" r:id="rId1"/>
    <sheet name="AIU" sheetId="7" r:id="rId2"/>
    <sheet name="ADMON" sheetId="62" r:id="rId3"/>
    <sheet name="APU.1.1" sheetId="26" r:id="rId4"/>
    <sheet name="APU.1.2" sheetId="27" r:id="rId5"/>
    <sheet name="APU.1.3" sheetId="28" r:id="rId6"/>
    <sheet name="APU. 2.1" sheetId="51" r:id="rId7"/>
    <sheet name="APU. 2.2" sheetId="54" r:id="rId8"/>
    <sheet name="APU.3.1" sheetId="48" r:id="rId9"/>
    <sheet name="DESGLOSE AIU" sheetId="3" state="hidden" r:id="rId10"/>
  </sheets>
  <definedNames>
    <definedName name="_xlnm.Print_Area" localSheetId="2">ADMON!$A$1:$P$51</definedName>
    <definedName name="_xlnm.Print_Area" localSheetId="1">AIU!$A$1:$P$55</definedName>
    <definedName name="_xlnm.Print_Area" localSheetId="6">'APU. 2.1'!$A$1:$J$28</definedName>
    <definedName name="_xlnm.Print_Area" localSheetId="7">'APU. 2.2'!$A$1:$I$37</definedName>
    <definedName name="_xlnm.Print_Area" localSheetId="3">'APU.1.1'!$A$1:$I$68</definedName>
    <definedName name="_xlnm.Print_Area" localSheetId="4">'APU.1.2'!$A$1:$I$64</definedName>
    <definedName name="_xlnm.Print_Area" localSheetId="5">'APU.1.3'!$A$1:$H$26</definedName>
    <definedName name="_xlnm.Print_Area" localSheetId="8">'APU.3.1'!$A$1:$Q$58</definedName>
    <definedName name="_xlnm.Print_Area" localSheetId="0">'PRESUPUESTO GENERAL'!$A$1:$L$42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54" l="1"/>
  <c r="F42" i="27"/>
  <c r="F41" i="27"/>
  <c r="F40" i="27"/>
  <c r="F39" i="27"/>
  <c r="C7" i="27"/>
  <c r="G45" i="26"/>
  <c r="G44" i="26"/>
  <c r="G43" i="26"/>
  <c r="G41" i="26"/>
  <c r="G31" i="26"/>
  <c r="G32" i="26"/>
  <c r="G33" i="26"/>
  <c r="G34" i="26"/>
  <c r="G35" i="26"/>
  <c r="G36" i="26"/>
  <c r="G37" i="26"/>
  <c r="G38" i="26"/>
  <c r="G30" i="26"/>
  <c r="G29" i="26"/>
  <c r="C7" i="26"/>
  <c r="D11" i="27" l="1"/>
  <c r="D10" i="27"/>
  <c r="D13" i="27" s="1"/>
  <c r="O25" i="7" l="1"/>
  <c r="B27" i="54"/>
  <c r="B52" i="27"/>
  <c r="L30" i="7" l="1"/>
  <c r="B14" i="54"/>
  <c r="F18" i="48"/>
  <c r="F17" i="48"/>
  <c r="F9" i="48"/>
  <c r="K5" i="48" l="1"/>
  <c r="L5" i="48" s="1"/>
  <c r="M19" i="48" l="1"/>
  <c r="M11" i="48"/>
  <c r="K8" i="48"/>
  <c r="L8" i="48" s="1"/>
  <c r="O11" i="48"/>
  <c r="N11" i="48"/>
  <c r="K11" i="48"/>
  <c r="L11" i="48" s="1"/>
  <c r="Q11" i="48" s="1"/>
  <c r="K16" i="48"/>
  <c r="L16" i="48" s="1"/>
  <c r="K24" i="48"/>
  <c r="M5" i="48"/>
  <c r="O5" i="48" s="1"/>
  <c r="K19" i="48"/>
  <c r="L19" i="48" s="1"/>
  <c r="Q19" i="48" s="1"/>
  <c r="I16" i="51"/>
  <c r="I13" i="51"/>
  <c r="I14" i="51"/>
  <c r="I15" i="51"/>
  <c r="I12" i="51"/>
  <c r="B41" i="27"/>
  <c r="B2" i="54"/>
  <c r="M16" i="48" l="1"/>
  <c r="M8" i="48"/>
  <c r="L24" i="48"/>
  <c r="M24" i="48"/>
  <c r="N5" i="48"/>
  <c r="K28" i="48"/>
  <c r="K32" i="48"/>
  <c r="K40" i="48"/>
  <c r="K36" i="48"/>
  <c r="B40" i="27"/>
  <c r="B39" i="27"/>
  <c r="H14" i="54"/>
  <c r="B4" i="28"/>
  <c r="E39" i="26"/>
  <c r="Q5" i="48" l="1"/>
  <c r="L32" i="48"/>
  <c r="M32" i="48"/>
  <c r="M28" i="48"/>
  <c r="L28" i="48"/>
  <c r="O24" i="48"/>
  <c r="N24" i="48"/>
  <c r="Q24" i="48" s="1"/>
  <c r="L40" i="48"/>
  <c r="M40" i="48"/>
  <c r="N8" i="48"/>
  <c r="O8" i="48"/>
  <c r="L36" i="48"/>
  <c r="M36" i="48"/>
  <c r="P16" i="48"/>
  <c r="N16" i="48"/>
  <c r="O16" i="48"/>
  <c r="C6" i="26"/>
  <c r="H6" i="27"/>
  <c r="C6" i="27"/>
  <c r="H6" i="26"/>
  <c r="D41" i="27"/>
  <c r="B50" i="27"/>
  <c r="L13" i="62"/>
  <c r="L14" i="62" s="1"/>
  <c r="L17" i="62" s="1"/>
  <c r="L18" i="62" s="1"/>
  <c r="L19" i="62" s="1"/>
  <c r="B2" i="48"/>
  <c r="I3" i="51"/>
  <c r="B4" i="51"/>
  <c r="O28" i="62"/>
  <c r="L15" i="7"/>
  <c r="J16" i="62"/>
  <c r="J17" i="62" s="1"/>
  <c r="J18" i="62" s="1"/>
  <c r="N10" i="62"/>
  <c r="C31" i="59"/>
  <c r="C30" i="59"/>
  <c r="Q8" i="48" l="1"/>
  <c r="Q16" i="48"/>
  <c r="N28" i="48"/>
  <c r="O28" i="48"/>
  <c r="N40" i="48"/>
  <c r="O40" i="48"/>
  <c r="O32" i="48"/>
  <c r="N32" i="48"/>
  <c r="N36" i="48"/>
  <c r="O36" i="48"/>
  <c r="H41" i="27"/>
  <c r="N19" i="62"/>
  <c r="N14" i="62"/>
  <c r="N17" i="62"/>
  <c r="N16" i="62"/>
  <c r="Q32" i="48" l="1"/>
  <c r="Q36" i="48"/>
  <c r="Q28" i="48"/>
  <c r="Q40" i="48"/>
  <c r="G16" i="28" l="1"/>
  <c r="G17" i="28" s="1"/>
  <c r="I7" i="51"/>
  <c r="I8" i="51" s="1"/>
  <c r="N30" i="7"/>
  <c r="Q48" i="48"/>
  <c r="Q49" i="48" s="1"/>
  <c r="N29" i="7"/>
  <c r="H55" i="26"/>
  <c r="N34" i="62"/>
  <c r="G4" i="28"/>
  <c r="K5" i="7"/>
  <c r="N31" i="7" l="1"/>
  <c r="N32" i="62"/>
  <c r="H54" i="26"/>
  <c r="N33" i="62"/>
  <c r="H53" i="26"/>
  <c r="H57" i="26" s="1"/>
  <c r="H58" i="26" s="1"/>
  <c r="H56" i="26"/>
  <c r="N35" i="62" l="1"/>
  <c r="H25" i="54"/>
  <c r="H24" i="54"/>
  <c r="H26" i="54"/>
  <c r="H51" i="27"/>
  <c r="H52" i="27"/>
  <c r="H27" i="54"/>
  <c r="H28" i="54" l="1"/>
  <c r="H29" i="54" s="1"/>
  <c r="B19" i="28" l="1"/>
  <c r="B20" i="51" s="1"/>
  <c r="N20" i="62"/>
  <c r="N13" i="62" l="1"/>
  <c r="G10" i="28"/>
  <c r="G11" i="28"/>
  <c r="G12" i="28"/>
  <c r="G13" i="28"/>
  <c r="N18" i="62" l="1"/>
  <c r="N21" i="62" s="1"/>
  <c r="G14" i="28"/>
  <c r="G18" i="28" s="1"/>
  <c r="H13" i="59" l="1"/>
  <c r="D40" i="27"/>
  <c r="D37" i="27"/>
  <c r="H40" i="27" l="1"/>
  <c r="H21" i="54" l="1"/>
  <c r="H20" i="54"/>
  <c r="H19" i="54"/>
  <c r="H18" i="54"/>
  <c r="H17" i="54"/>
  <c r="H16" i="54"/>
  <c r="H15" i="54"/>
  <c r="H13" i="54"/>
  <c r="H12" i="54"/>
  <c r="H11" i="54"/>
  <c r="H3" i="27"/>
  <c r="L16" i="7"/>
  <c r="E12" i="26"/>
  <c r="E42" i="26" l="1"/>
  <c r="E43" i="26"/>
  <c r="E44" i="26"/>
  <c r="E45" i="26"/>
  <c r="H22" i="54"/>
  <c r="J13" i="59"/>
  <c r="I17" i="51"/>
  <c r="E13" i="26"/>
  <c r="E41" i="26" l="1"/>
  <c r="I19" i="51"/>
  <c r="H19" i="59" s="1"/>
  <c r="H30" i="54"/>
  <c r="H20" i="59" s="1"/>
  <c r="J14" i="59"/>
  <c r="H41" i="26"/>
  <c r="J20" i="59" l="1"/>
  <c r="J19" i="59"/>
  <c r="Q44" i="48" l="1"/>
  <c r="Q50" i="48" s="1"/>
  <c r="H27" i="59" s="1"/>
  <c r="J27" i="59" s="1"/>
  <c r="J28" i="59" s="1"/>
  <c r="J21" i="59"/>
  <c r="H42" i="26"/>
  <c r="E3" i="62" l="1"/>
  <c r="O33" i="62" l="1"/>
  <c r="O34" i="62"/>
  <c r="O32" i="62"/>
  <c r="O20" i="62"/>
  <c r="N25" i="62"/>
  <c r="N27" i="62"/>
  <c r="O13" i="62"/>
  <c r="N26" i="62"/>
  <c r="N24" i="62"/>
  <c r="O19" i="62"/>
  <c r="O17" i="62"/>
  <c r="O14" i="62"/>
  <c r="O16" i="62"/>
  <c r="O18" i="62"/>
  <c r="G34" i="27"/>
  <c r="G36" i="27"/>
  <c r="O35" i="62" l="1"/>
  <c r="O21" i="62"/>
  <c r="N28" i="62"/>
  <c r="N39" i="62" s="1"/>
  <c r="N40" i="62" s="1"/>
  <c r="N42" i="62" s="1"/>
  <c r="O39" i="62" l="1"/>
  <c r="G4" i="62" s="1"/>
  <c r="G5" i="62" s="1"/>
  <c r="H44" i="26"/>
  <c r="H45" i="26"/>
  <c r="I5" i="7"/>
  <c r="O40" i="62" l="1"/>
  <c r="O42" i="62" s="1"/>
  <c r="H50" i="27"/>
  <c r="K19" i="59" l="1"/>
  <c r="K13" i="59"/>
  <c r="K20" i="59"/>
  <c r="E4" i="62"/>
  <c r="K27" i="59" s="1"/>
  <c r="H53" i="27"/>
  <c r="H54" i="27" s="1"/>
  <c r="E5" i="62" l="1"/>
  <c r="K14" i="59"/>
  <c r="K21" i="59"/>
  <c r="K23" i="59" s="1"/>
  <c r="N15" i="7"/>
  <c r="J16" i="7"/>
  <c r="K28" i="59" l="1"/>
  <c r="K31" i="59" s="1"/>
  <c r="H34" i="27"/>
  <c r="H36" i="27"/>
  <c r="N16" i="7"/>
  <c r="N17" i="7" l="1"/>
  <c r="N11" i="7"/>
  <c r="N18" i="7" l="1"/>
  <c r="H29" i="26" l="1"/>
  <c r="H31" i="26" l="1"/>
  <c r="H30" i="26"/>
  <c r="H32" i="26" l="1"/>
  <c r="H33" i="26"/>
  <c r="H35" i="26" l="1"/>
  <c r="H38" i="26"/>
  <c r="H34" i="26"/>
  <c r="H36" i="26" l="1"/>
  <c r="H37" i="26"/>
  <c r="D42" i="27"/>
  <c r="D39" i="27"/>
  <c r="H42" i="27" l="1"/>
  <c r="H39" i="27"/>
  <c r="H39" i="26"/>
  <c r="H49" i="26" s="1"/>
  <c r="H43" i="27" l="1"/>
  <c r="H47" i="27" s="1"/>
  <c r="G32" i="27" l="1"/>
  <c r="H32" i="27" s="1"/>
  <c r="G31" i="27"/>
  <c r="H31" i="27" s="1"/>
  <c r="G33" i="27"/>
  <c r="H33" i="27" s="1"/>
  <c r="G35" i="27"/>
  <c r="H35" i="27" s="1"/>
  <c r="H37" i="27" l="1"/>
  <c r="H46" i="27" l="1"/>
  <c r="H44" i="27"/>
  <c r="H48" i="27" l="1"/>
  <c r="H55" i="27" l="1"/>
  <c r="H56" i="27" s="1"/>
  <c r="H43" i="26"/>
  <c r="H46" i="26" l="1"/>
  <c r="H50" i="26" s="1"/>
  <c r="H10" i="59"/>
  <c r="J10" i="59" l="1"/>
  <c r="H47" i="26"/>
  <c r="H57" i="27" l="1"/>
  <c r="H51" i="26"/>
  <c r="H59" i="26" l="1"/>
  <c r="H61" i="26" s="1"/>
  <c r="H9" i="59" l="1"/>
  <c r="J9" i="59" l="1"/>
  <c r="J11" i="59" l="1"/>
  <c r="E4" i="7" s="1"/>
  <c r="O30" i="7" l="1"/>
  <c r="N22" i="7"/>
  <c r="N23" i="7"/>
  <c r="N21" i="7"/>
  <c r="N24" i="7"/>
  <c r="O29" i="7"/>
  <c r="O31" i="7" s="1"/>
  <c r="K6" i="7" l="1"/>
  <c r="O6" i="7" s="1"/>
  <c r="N37" i="7"/>
  <c r="I6" i="7"/>
  <c r="N36" i="7"/>
  <c r="O16" i="7"/>
  <c r="O17" i="7"/>
  <c r="O15" i="7"/>
  <c r="N25" i="7" l="1"/>
  <c r="N35" i="7" s="1"/>
  <c r="O18" i="7"/>
  <c r="N38" i="7" l="1"/>
  <c r="N40" i="7" s="1"/>
  <c r="O35" i="7"/>
  <c r="O38" i="7" s="1"/>
  <c r="O40" i="7" s="1"/>
  <c r="K9" i="59" l="1"/>
  <c r="K10" i="59"/>
  <c r="G5" i="7"/>
  <c r="M5" i="7" s="1"/>
  <c r="M6" i="7" s="1"/>
  <c r="E5" i="7"/>
  <c r="E6" i="7" s="1"/>
  <c r="K11" i="59" l="1"/>
  <c r="K16" i="59" s="1"/>
  <c r="K30" i="59" s="1"/>
  <c r="G6" i="7"/>
  <c r="K33" i="59" l="1"/>
</calcChain>
</file>

<file path=xl/sharedStrings.xml><?xml version="1.0" encoding="utf-8"?>
<sst xmlns="http://schemas.openxmlformats.org/spreadsheetml/2006/main" count="577" uniqueCount="345">
  <si>
    <t>CANTIDAD</t>
  </si>
  <si>
    <t>TOTAL</t>
  </si>
  <si>
    <t>DESCRIPCION</t>
  </si>
  <si>
    <t>UNIDAD</t>
  </si>
  <si>
    <t>FECHA:</t>
  </si>
  <si>
    <t>ITEM</t>
  </si>
  <si>
    <t>1.1</t>
  </si>
  <si>
    <t>1.2</t>
  </si>
  <si>
    <t>CANT</t>
  </si>
  <si>
    <t xml:space="preserve">Elaboro: </t>
  </si>
  <si>
    <t>VALOR TOTAL</t>
  </si>
  <si>
    <t>SISTEMA A ESTABLECER</t>
  </si>
  <si>
    <t>NOMBRE DEL PROYECTO:</t>
  </si>
  <si>
    <t>DISEÑO DE PLANTACION:</t>
  </si>
  <si>
    <t>Cuadro</t>
  </si>
  <si>
    <t>X</t>
  </si>
  <si>
    <t>Tresbolillo</t>
  </si>
  <si>
    <t>1. Distancias de Siembra (mts)</t>
  </si>
  <si>
    <t>Costo Unitario $</t>
  </si>
  <si>
    <t>2. Número de Plántulas por Ha</t>
  </si>
  <si>
    <t>CATEGORIA DE INVERSIÓN</t>
  </si>
  <si>
    <t>Unidad</t>
  </si>
  <si>
    <t>Cantidad</t>
  </si>
  <si>
    <t>Valor  Unitario ($)</t>
  </si>
  <si>
    <t>Valor Total/Ha ($)</t>
  </si>
  <si>
    <t>1. COSTOS DIRECTOS</t>
  </si>
  <si>
    <t>1.1. MANO DE OBRA</t>
  </si>
  <si>
    <t>Jornal</t>
  </si>
  <si>
    <t>Trazado</t>
  </si>
  <si>
    <t>Plateo</t>
  </si>
  <si>
    <t>Ahoyado</t>
  </si>
  <si>
    <t>Plantación (siembra)</t>
  </si>
  <si>
    <t xml:space="preserve">Control fitosanitario </t>
  </si>
  <si>
    <t>Transporte interno de insumos</t>
  </si>
  <si>
    <t>SUBTOTAL MANO DE OBRA</t>
  </si>
  <si>
    <t xml:space="preserve">1.2. INSUMOS </t>
  </si>
  <si>
    <t>Plántulas</t>
  </si>
  <si>
    <t>Kgr.</t>
  </si>
  <si>
    <t>SUBTOTAL INSUMOS</t>
  </si>
  <si>
    <t xml:space="preserve">TOTAL COSTOS DIRECTOS </t>
  </si>
  <si>
    <t>2. COSTOS INDIRECTOS</t>
  </si>
  <si>
    <t>TOTAL  COSTOS INDIRECTOS</t>
  </si>
  <si>
    <t xml:space="preserve">5. Costo por Jornal  </t>
  </si>
  <si>
    <t>Tipo de poste</t>
  </si>
  <si>
    <t>Número de hilos alambre</t>
  </si>
  <si>
    <t>Dimension (Largo mts - Diametro cm)</t>
  </si>
  <si>
    <t>Distancia entre hilos (cm)</t>
  </si>
  <si>
    <t>Inmunización</t>
  </si>
  <si>
    <t>Metros de alambre por rollo</t>
  </si>
  <si>
    <t>Distancia entre postes (mts)</t>
  </si>
  <si>
    <t>Dimensión del hoyo cm (prof. X lados)</t>
  </si>
  <si>
    <t>Distancia entre pie amigos (mts)</t>
  </si>
  <si>
    <t>Numero de grapas por kilo</t>
  </si>
  <si>
    <t>Calibre de Alambre de pua</t>
  </si>
  <si>
    <t>Hincado</t>
  </si>
  <si>
    <t>Templado y grapado</t>
  </si>
  <si>
    <t>Rollo</t>
  </si>
  <si>
    <t>Grapas</t>
  </si>
  <si>
    <t xml:space="preserve">Fecha: </t>
  </si>
  <si>
    <t xml:space="preserve">Version: </t>
  </si>
  <si>
    <t>ANALISIS DE PRECIOS UNITARIOS - APU</t>
  </si>
  <si>
    <t>Precio Unitario Total Aproximado al Peso $</t>
  </si>
  <si>
    <t xml:space="preserve">VERSION: </t>
  </si>
  <si>
    <t>SISTEMA A ESTABLECER:</t>
  </si>
  <si>
    <t>CANT.</t>
  </si>
  <si>
    <t>ESPECIFICACIONES DEL AISLAMIENTO</t>
  </si>
  <si>
    <t xml:space="preserve">METAS TOTALES (Hectareas): </t>
  </si>
  <si>
    <t>1. # Postes/Km</t>
  </si>
  <si>
    <t>2. # Postes pieamigo/Km</t>
  </si>
  <si>
    <t>4. Grapas/Km en Kg.</t>
  </si>
  <si>
    <t>METAS TOTALES KILOMETROS:</t>
  </si>
  <si>
    <t>Analisis de suelos</t>
  </si>
  <si>
    <t xml:space="preserve">Abono Organico  compostada y  estabilizada con registro ICA)  </t>
  </si>
  <si>
    <t xml:space="preserve">Urea al 46%  grado 46-0-0   </t>
  </si>
  <si>
    <t xml:space="preserve">Cal dolomita (CaCO 44%; MgCO3 36%)  </t>
  </si>
  <si>
    <t xml:space="preserve">Micorriza: Min 200 esporas por gramo de suelo.  </t>
  </si>
  <si>
    <t>Fosfato Diamonico DAP (18-46-0)</t>
  </si>
  <si>
    <t xml:space="preserve">Unidad </t>
  </si>
  <si>
    <t xml:space="preserve">Bulto x 50 Kg </t>
  </si>
  <si>
    <t>3.1</t>
  </si>
  <si>
    <t>1.3</t>
  </si>
  <si>
    <t>METAS TOTALES HECTAREA:</t>
  </si>
  <si>
    <t>Precio Unitario Total Aproximado al Peso x Kilometro $</t>
  </si>
  <si>
    <t>Precio Unitario Total Aproximado al Peso x Hectarea $</t>
  </si>
  <si>
    <t>Profesional Ambiental</t>
  </si>
  <si>
    <t>F.P</t>
  </si>
  <si>
    <t>2.2. MANO DE OBRA CALIFICADA</t>
  </si>
  <si>
    <t xml:space="preserve">Dedicacion </t>
  </si>
  <si>
    <t xml:space="preserve">Trabajador Social </t>
  </si>
  <si>
    <t>Total</t>
  </si>
  <si>
    <t>Subtotal Mano de Obra Calificada</t>
  </si>
  <si>
    <t xml:space="preserve">Actividad </t>
  </si>
  <si>
    <t xml:space="preserve">No. De participantes </t>
  </si>
  <si>
    <t xml:space="preserve">Insumo </t>
  </si>
  <si>
    <t xml:space="preserve">valor total programa </t>
  </si>
  <si>
    <t>SUBTOTAL MANO DE OBRA CALIFICADA</t>
  </si>
  <si>
    <r>
      <rPr>
        <b/>
        <sz val="11"/>
        <color theme="1"/>
        <rFont val="Arial"/>
        <family val="2"/>
      </rPr>
      <t>2.1. HERRAMIENTAS</t>
    </r>
    <r>
      <rPr>
        <sz val="11"/>
        <color theme="1"/>
        <rFont val="Arial"/>
        <family val="2"/>
      </rPr>
      <t xml:space="preserve"> </t>
    </r>
  </si>
  <si>
    <t>2.2. TRANSPORTE DE INSUMOS</t>
  </si>
  <si>
    <t>SUBTOTAL HERRAMIENTAS + TRANSPORTE DE INSUMOS</t>
  </si>
  <si>
    <t>2.3. MANO DE OBRA CALIFICADA</t>
  </si>
  <si>
    <t>Costo Total</t>
  </si>
  <si>
    <t>SUBTOTAL MANO DE OBRA CALIFICADA / HECTAREA</t>
  </si>
  <si>
    <t xml:space="preserve">2.1. HERRAMIENTAS </t>
  </si>
  <si>
    <t>SUBTOTAL MANO DE OBRA CALIFICADA / KILOMETRO</t>
  </si>
  <si>
    <t>SUBTOTAL MANO DE OBRA CALIFICADA /HECTAREA</t>
  </si>
  <si>
    <t>DESGLOSE   DEL    A.I.U</t>
  </si>
  <si>
    <t>ADMINISTRACIÓN</t>
  </si>
  <si>
    <t>UTILIDAD</t>
  </si>
  <si>
    <t>IMPREVISTOS</t>
  </si>
  <si>
    <t>A.I.U.</t>
  </si>
  <si>
    <t>COSTOS INDIRECTOS</t>
  </si>
  <si>
    <t>VALOR TOTAL DEL PROYECTO</t>
  </si>
  <si>
    <t>Periodo precontractual y contractual</t>
  </si>
  <si>
    <t>Tiempo ejecución obra (meses)</t>
  </si>
  <si>
    <t>Período de Liquidación</t>
  </si>
  <si>
    <t>1. GASTOS EN EL CAMPO Y OFICINAS</t>
  </si>
  <si>
    <t>VALORES       $</t>
  </si>
  <si>
    <t>DEDICACIÓN (%)</t>
  </si>
  <si>
    <t>DURACIÓN (Meses)</t>
  </si>
  <si>
    <t>%</t>
  </si>
  <si>
    <t>1.4</t>
  </si>
  <si>
    <t>1.5</t>
  </si>
  <si>
    <t>SUB TOTAL ITEMS</t>
  </si>
  <si>
    <t xml:space="preserve">Cumplimiento </t>
  </si>
  <si>
    <t>Estabilidad de Obra</t>
  </si>
  <si>
    <t xml:space="preserve">Prestaciones sociales </t>
  </si>
  <si>
    <t>Responsabilidad Civil</t>
  </si>
  <si>
    <t>3. GASTOS DE PERSONAL</t>
  </si>
  <si>
    <t>PERSONAL</t>
  </si>
  <si>
    <t>FACT. PRES.</t>
  </si>
  <si>
    <t>% DEDICACIÓN</t>
  </si>
  <si>
    <t>TIEMPO OBRA (Meses)</t>
  </si>
  <si>
    <t>TOTAL A.I.U.</t>
  </si>
  <si>
    <t>VALOR DIRECTO DE OBRAS</t>
  </si>
  <si>
    <t>1,3,1</t>
  </si>
  <si>
    <t>1,3,2</t>
  </si>
  <si>
    <t>1,3,3</t>
  </si>
  <si>
    <t>Valla Informativa General del Proyecto - 1</t>
  </si>
  <si>
    <t xml:space="preserve">Impresión de Informes </t>
  </si>
  <si>
    <t>Tiempo (mes)</t>
  </si>
  <si>
    <t>Alquiler de vehiculo campero, camioneta o similar &gt; 2000 c.c (Incluye costos de operación y mantenimiento) - Conductor Incluido</t>
  </si>
  <si>
    <t>6. Herramientas (5% de la MO)</t>
  </si>
  <si>
    <t>Preparación terreno</t>
  </si>
  <si>
    <t>Trazado plantación</t>
  </si>
  <si>
    <t>Aplicación de correctivos</t>
  </si>
  <si>
    <t>Reposición (Replante)</t>
  </si>
  <si>
    <t>3. Porcentaje de reposición  %</t>
  </si>
  <si>
    <t>6. Abono orgánico</t>
  </si>
  <si>
    <t>7. Herbicida</t>
  </si>
  <si>
    <t>8. Fungisida</t>
  </si>
  <si>
    <t>9. Control Hormiga</t>
  </si>
  <si>
    <t xml:space="preserve">10. Costo por Jornal  </t>
  </si>
  <si>
    <t>11. Herramientas (5% de la MO)</t>
  </si>
  <si>
    <t>12. Transporte Insumos (10% de Insumos)</t>
  </si>
  <si>
    <t>Control Arvenses - Cantidad/Ha (Kg-Lt.)</t>
  </si>
  <si>
    <t>Control fitosanitario 1 - Cantidad /Ha (Kg - Lt.)</t>
  </si>
  <si>
    <t>(Gramos / Arbol)</t>
  </si>
  <si>
    <t>Plántulas (siembra+reposición)</t>
  </si>
  <si>
    <t>Abono Organico</t>
  </si>
  <si>
    <t>Valor Unitario</t>
  </si>
  <si>
    <t>Valor Total</t>
  </si>
  <si>
    <t>Mes</t>
  </si>
  <si>
    <t>5. Fertilizante</t>
  </si>
  <si>
    <t>4. Hidrorretenedor</t>
  </si>
  <si>
    <t>Hidrorretenedor</t>
  </si>
  <si>
    <t>Fertilizante - 15-15-15</t>
  </si>
  <si>
    <t>*Se proyecta los profesionales contratados por prestación de servicios</t>
  </si>
  <si>
    <t>Metro lineal (ha)</t>
  </si>
  <si>
    <t>50x30x30</t>
  </si>
  <si>
    <t>Kilo</t>
  </si>
  <si>
    <t>Número de Hectáreas</t>
  </si>
  <si>
    <t xml:space="preserve">Tamaño de Parcelas </t>
  </si>
  <si>
    <t>COSTO UNITARIO</t>
  </si>
  <si>
    <t>Und</t>
  </si>
  <si>
    <t>Item:</t>
  </si>
  <si>
    <t xml:space="preserve">ANALISIS DE PRECIO UNITARIO - APU </t>
  </si>
  <si>
    <t xml:space="preserve">Cabuya  para demarcar x 400 mts </t>
  </si>
  <si>
    <t>Tubos pvc 1/2 x 1 mts</t>
  </si>
  <si>
    <t>Placas de aluminio  3 x4 cm</t>
  </si>
  <si>
    <t xml:space="preserve">20 x 50 mts </t>
  </si>
  <si>
    <t xml:space="preserve">Número de  Parcelas </t>
  </si>
  <si>
    <t>Semilla Maiz ICA V-109 Amarrillo/ V156 Blanco</t>
  </si>
  <si>
    <t>Rizoma o bulbo de plátano</t>
  </si>
  <si>
    <t>Insecticida biologico</t>
  </si>
  <si>
    <t>Kg</t>
  </si>
  <si>
    <t xml:space="preserve">Linea Estrategica </t>
  </si>
  <si>
    <t>1.1. 	ACUERDOS SOCIALES</t>
  </si>
  <si>
    <t>1.2. 	SOSTENIBILIDAD</t>
  </si>
  <si>
    <t xml:space="preserve">PRESUPUESTO </t>
  </si>
  <si>
    <t>Control de maleza (Año 1)</t>
  </si>
  <si>
    <t>Mantenimiento de Cerca (Año 1)</t>
  </si>
  <si>
    <t>Descripcion</t>
  </si>
  <si>
    <t xml:space="preserve">Compra de una (1) Licencia de plataforma para analisis  de fotografias tomadas por Drone y posterior proceso de fotogrametria </t>
  </si>
  <si>
    <t>Alquiler de dos (2) Drones: Cámara de 4/3 CMOS que puede grabar video hasta en 5.2K, y una cámara telefoto con un campo de visión de 15 grados y apertura f/4.4. El modelo Cine también soporta codecs Apple ProRes 422 HQ, 422, y 422 LT, con un Tiempo de vuelo Hasta 46 minutos, con un rango de hasta 15 km y capacidad para transmitir en calidad 1080p/60fps.</t>
  </si>
  <si>
    <t>Kgr - Lts</t>
  </si>
  <si>
    <t>kg - Lts</t>
  </si>
  <si>
    <t>Insecticida Biologico</t>
  </si>
  <si>
    <t>Acuerdo Social Territorial</t>
  </si>
  <si>
    <t>Sistema de Control Social y Transparencia</t>
  </si>
  <si>
    <t>Sostenibilidad Financiera e Institucional</t>
  </si>
  <si>
    <t>Establecimiento de Alianzas para la Conservación Ambiental.</t>
  </si>
  <si>
    <t>Educación Ambiental No Formal y Extensionismo Ambiental</t>
  </si>
  <si>
    <t>Programa de Uso Eficiente y Ahorro del Recurso Hídrico en las Actividades Domésticas y Agropecuarias.</t>
  </si>
  <si>
    <t>Programa de Prevención y Mitigación de Riesgos.</t>
  </si>
  <si>
    <t>Programa de Manejo Adecuado de los Residuos Sólidos.</t>
  </si>
  <si>
    <t>Programa de Conocimiento del Ordenamiento Ambiental del Territorio Vigente.</t>
  </si>
  <si>
    <t>Programa de Buenas Prácticas en la Agricultura.</t>
  </si>
  <si>
    <t>Programa para la Preservación de la Naturaleza y Uso Responsable de los Atractivos Naturales como Factor de Desarrollo Sostenible.</t>
  </si>
  <si>
    <t>Componente</t>
  </si>
  <si>
    <t>Programa</t>
  </si>
  <si>
    <t>Taller</t>
  </si>
  <si>
    <t>Convocatoria/Taller</t>
  </si>
  <si>
    <t>Taller y Muestreo</t>
  </si>
  <si>
    <t>Kits De Análisis De Agua</t>
  </si>
  <si>
    <t>Material pedagogico</t>
  </si>
  <si>
    <t>Reuniones de concertacion con aliados estrategicos</t>
  </si>
  <si>
    <t>3. Rollo alambre/Km (500 m)</t>
  </si>
  <si>
    <t>Madera Plastica</t>
  </si>
  <si>
    <t>Compra de una (1) Lincencia de plataforma SIG: Realización de consultas, visualización y edición de información cartográfica, amplia gama de potentes capacidades de análisis y modelado espacial adicionales. Puede crear, consultar, mapear y analizar datos ráster basados ​​en celdas; realizar análisis ráster/vectorial integrados; derivar nueva información a partir de datos existentes; consultar información en múltiples capas de datos; e integrar completamente datos ráster basados​​en celdas con fuentes de datos vectoriales tradicionales, permite aplicaciones configurables que representan Experience Builder, Web AppBuilder, StoryMaps, entre otros. Se puede ejecutar en Microsoft Windows, Linux y Kubernetes. Los cuatro componentes de ArcGIS Enterprise cooperan entre sí para proporcionar una completa funcionalidad de representación cartográfica en la red.</t>
  </si>
  <si>
    <t xml:space="preserve">ITEM </t>
  </si>
  <si>
    <t xml:space="preserve">Pack Medidor Multiparamétrico </t>
  </si>
  <si>
    <t>Impresión de Informes - Planos - Ploter</t>
  </si>
  <si>
    <t>PRECIO UNIT($)</t>
  </si>
  <si>
    <t>TOTAL ($)</t>
  </si>
  <si>
    <t>Has</t>
  </si>
  <si>
    <t>Bulto X 50 Kg</t>
  </si>
  <si>
    <t>Año</t>
  </si>
  <si>
    <t xml:space="preserve">Araña  publicitaria con la informacion del proyecto </t>
  </si>
  <si>
    <t>Comunicaciones (Voz + Datos)</t>
  </si>
  <si>
    <t>Temporizador De Riego, Agua, Tierras De Cultivo, Para Válvula</t>
  </si>
  <si>
    <t>Diálogos Comunitarios para la Conservación de Coberturas Boscosas</t>
  </si>
  <si>
    <t>Creación de Veedurías Territoriales de las coberturas y zonas boscosas</t>
  </si>
  <si>
    <t>2. GASTOS DE LEGALIZACION</t>
  </si>
  <si>
    <t>Componente A: Restauración Participativa para la Adaptación al Cambio Climático y la Resiliencia Ecológica</t>
  </si>
  <si>
    <t>Componente B: Gobernanza para la Restauración</t>
  </si>
  <si>
    <t>Km</t>
  </si>
  <si>
    <t>Administracion</t>
  </si>
  <si>
    <t>Inprevisto</t>
  </si>
  <si>
    <t>Utilidad</t>
  </si>
  <si>
    <t>ACT</t>
  </si>
  <si>
    <t>ACTIVIDAD</t>
  </si>
  <si>
    <t>Producto 1. Servicio de restauración de Ecosistemas</t>
  </si>
  <si>
    <t>Producto 2. Servicio de apoyo financiero para la implementación de Pagos por servicios ambientales.</t>
  </si>
  <si>
    <t>Implementar Seguimiento y Monitoreo a las áreas en proceso de restauración.</t>
  </si>
  <si>
    <t>Registrar y consolidar la georreferenciación de las áreas en proceso de restauración y conservación.</t>
  </si>
  <si>
    <t>PRODUCTO</t>
  </si>
  <si>
    <t>Producto 3. Servicio de educación informal en el marco de la conservación de la biodiversidad y sus servicios ecosistémicos.</t>
  </si>
  <si>
    <t>Acuerdos</t>
  </si>
  <si>
    <t>Implementar un Plan de Gobernanza para la restauración</t>
  </si>
  <si>
    <t>Establecer siembra con sistema forestal</t>
  </si>
  <si>
    <t xml:space="preserve">Aislar areas en proceso de restauracion </t>
  </si>
  <si>
    <t>Asignasion salarial</t>
  </si>
  <si>
    <t>IVA/UTILIDAD</t>
  </si>
  <si>
    <t>Tecnico de campo</t>
  </si>
  <si>
    <t xml:space="preserve">Total costos Directos + Costos Indirectos </t>
  </si>
  <si>
    <t>DESGLOSE   ADMINISTRACION</t>
  </si>
  <si>
    <t>ASIGNACIÓN BÁSICA</t>
  </si>
  <si>
    <t xml:space="preserve">ASIGNACIÓN BÁSICA </t>
  </si>
  <si>
    <t>Arriendo de Almacen</t>
  </si>
  <si>
    <t>Gastos de almacen</t>
  </si>
  <si>
    <t>Servicios Publicos almacen</t>
  </si>
  <si>
    <t>Almacenista</t>
  </si>
  <si>
    <t xml:space="preserve">Gastos de oficina </t>
  </si>
  <si>
    <t xml:space="preserve">Arriendo de Oficina </t>
  </si>
  <si>
    <t xml:space="preserve">Servicios Publicos Oficina </t>
  </si>
  <si>
    <t>1,1,1</t>
  </si>
  <si>
    <t>1,1,2</t>
  </si>
  <si>
    <t>4. ADMINISTRACION IMPREVISTOS Y UTILIDADES</t>
  </si>
  <si>
    <t>4.1</t>
  </si>
  <si>
    <t>4.2</t>
  </si>
  <si>
    <t>4.3</t>
  </si>
  <si>
    <t>Costos proyectados en pesos 2025</t>
  </si>
  <si>
    <t>Parcelas</t>
  </si>
  <si>
    <t>Ing Residente forestal</t>
  </si>
  <si>
    <t>Profesional Juridico</t>
  </si>
  <si>
    <t>SI</t>
  </si>
  <si>
    <t>7. Transporte Mayor de Insumos (10% Insumos)</t>
  </si>
  <si>
    <t>RENDIMIENTO/DEDICACIÓN</t>
  </si>
  <si>
    <t>papeleria (formatos, tablas, lapiceros, etc)</t>
  </si>
  <si>
    <t>PROFESIONAL CONTABLE</t>
  </si>
  <si>
    <t xml:space="preserve">Auxiliar de Campo </t>
  </si>
  <si>
    <t>Alquiler de 5 Equipos moviles de Captura de Datos (Tableta resistente Windows 11 Pro de 10,1 pulgadas, 4G LTE, GPS, 8 GB de RAM/128 GB de ROM, batería de 10000mAh/3,7)</t>
  </si>
  <si>
    <t>TOTAL DEL INCENTIVO</t>
  </si>
  <si>
    <t>SUBTO TALTOTAL</t>
  </si>
  <si>
    <t>MATERIALES</t>
  </si>
  <si>
    <t>Jornales(para instalacion de parcelas)</t>
  </si>
  <si>
    <t xml:space="preserve">MANO DE OBRA </t>
  </si>
  <si>
    <t>COSTO POR PARCELA DE MONITOREO</t>
  </si>
  <si>
    <t>AUXILIAR ADMINISTRATIVO</t>
  </si>
  <si>
    <t>Alquiler de Proyector (video bean)</t>
  </si>
  <si>
    <t>Alquiler de Computador Portatil</t>
  </si>
  <si>
    <t>Material pedagogico (Carillas, folletos)</t>
  </si>
  <si>
    <t>Refrigerio (Harina de 250 gr + bebida 250 ml)</t>
  </si>
  <si>
    <t>Alquiler de puestos para oficina (Incluye escritorios, sillas y equipos de computo para profesionales y técnicos)</t>
  </si>
  <si>
    <t>TOTAL ADMINISTRACION</t>
  </si>
  <si>
    <t>DIRECTOR</t>
  </si>
  <si>
    <t>Profesional</t>
  </si>
  <si>
    <t xml:space="preserve">EQUIPOS </t>
  </si>
  <si>
    <t>MANO DE OBRA CALIFICADA</t>
  </si>
  <si>
    <t>PROFESIONAL SIG</t>
  </si>
  <si>
    <t xml:space="preserve">Asignancion Salrial </t>
  </si>
  <si>
    <t>FP</t>
  </si>
  <si>
    <t>Dedicacion</t>
  </si>
  <si>
    <t>Tempo (meses)</t>
  </si>
  <si>
    <t xml:space="preserve">Profesional </t>
  </si>
  <si>
    <t>Alquiler de 5 GPS: Pantalla en color de 3 pulgadas, legible bajo la luz solar, con resolución de 240x400 píxeles, y duración de batería de hasta 16 horas, Con un receptor GPS/GLONASS/Galileo de alta sensibilidad, con función "TrackBack" para navegar de regreso a puntos de partida anteriores,  capacidad de almacenar hasta 10,000 waypoints y 200 rutas, así como resistencia al agua y al polvo con certificación IPX7.</t>
  </si>
  <si>
    <t xml:space="preserve">SUBTOTAL EQUIPOS Y HERRAMIENTAS </t>
  </si>
  <si>
    <t>TOTAL PRESUPUESTO</t>
  </si>
  <si>
    <t xml:space="preserve">1. INSUMOS Y EQUIPOS </t>
  </si>
  <si>
    <t xml:space="preserve">2. MANO DE OBRA CALIFICADA </t>
  </si>
  <si>
    <t xml:space="preserve">unidad </t>
  </si>
  <si>
    <t xml:space="preserve">Cantidad </t>
  </si>
  <si>
    <t>Asignacion salarial</t>
  </si>
  <si>
    <t>Tiempo</t>
  </si>
  <si>
    <t xml:space="preserve">Valor total </t>
  </si>
  <si>
    <t xml:space="preserve">Descripcion </t>
  </si>
  <si>
    <t xml:space="preserve">SUBTOTAL MANO DE OBRA  </t>
  </si>
  <si>
    <t xml:space="preserve">SUBTOTAL INSUMOS Y EQUIPOS </t>
  </si>
  <si>
    <t>Profesional SISO</t>
  </si>
  <si>
    <t>Ing Agronomo</t>
  </si>
  <si>
    <t>Cant</t>
  </si>
  <si>
    <t>TOTAL CON ADMON ($)</t>
  </si>
  <si>
    <t>SUBTOTAL</t>
  </si>
  <si>
    <t>TOTAL PRODUCTO (1)</t>
  </si>
  <si>
    <t>TOTAL PRODUCTO (2)</t>
  </si>
  <si>
    <t>TOTAL CON AIU/ADMON ($)</t>
  </si>
  <si>
    <t>Formalizar los acuerdos voluntarios de pagos por servicios ambientales y el incentivo para la conservación por acciones de restauración.</t>
  </si>
  <si>
    <t xml:space="preserve">INCENTIVO EN ESPECIE (PSA) - INSUMOS A OTORGAR POR LA COMPENSACION </t>
  </si>
  <si>
    <t>Vr. Unitario insumos</t>
  </si>
  <si>
    <t>Vr. Unitario por  encuentro</t>
  </si>
  <si>
    <t>Vr. Encuentro 1</t>
  </si>
  <si>
    <t>Vr. Encuentro 2</t>
  </si>
  <si>
    <t>Vr. Encuentro 3</t>
  </si>
  <si>
    <t>Vr. Encuentro 4</t>
  </si>
  <si>
    <t>Vr. Encuentro 5</t>
  </si>
  <si>
    <t>Seguimiento, Monitoreo tecnico y Comunitario al componente de PSA</t>
  </si>
  <si>
    <t>Monitoreo tecnico y Comunitario (PSA)</t>
  </si>
  <si>
    <t>RESTAURACION PARA LA CONSERVACION DE AREAS AMBIENTALES ESTRATEGICAS DE LOS MUNICIPIOS DE VALLEDUPAR, BOSCONIA, EL COPEY,CESAR</t>
  </si>
  <si>
    <t>ANEXO - PROPUESTA ECONOMICA</t>
  </si>
  <si>
    <t xml:space="preserve">CARLOS ARTURO ROCA LEMUS </t>
  </si>
  <si>
    <t xml:space="preserve">Representante Legal </t>
  </si>
  <si>
    <t>Union Temporal Caribe Verde</t>
  </si>
  <si>
    <t>ok</t>
  </si>
  <si>
    <t>Version:  1</t>
  </si>
  <si>
    <t>VALORES   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</si>
</sst>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 * #,##0.00_ ;_ * \-#,##0.00_ ;_ * &quot;-&quot;??_ ;_ @_ "/>
    <numFmt numFmtId="166" formatCode="_-* #,##0.00\ _€_-;\-* #,##0.00\ _€_-;_-* &quot;-&quot;??\ _€_-;_-@_-"/>
    <numFmt numFmtId="167" formatCode="_(&quot;$&quot;\ * #,##0.00_);_(&quot;$&quot;\ * \(#,##0.00\);_(&quot;$&quot;\ * &quot;-&quot;??_);_(@_)"/>
    <numFmt numFmtId="168" formatCode="#,##0.00000000"/>
    <numFmt numFmtId="169" formatCode="_(&quot;$&quot;\ * #,##0_);_(&quot;$&quot;\ * \(#,##0\);_(&quot;$&quot;\ * &quot;-&quot;??_);_(@_)"/>
    <numFmt numFmtId="170" formatCode="_(&quot;$&quot;\ * #,##0.00_);_(&quot;$&quot;\ * \(#,##0.00\);_(&quot;$&quot;\ * &quot;-&quot;_);_(@_)"/>
    <numFmt numFmtId="171" formatCode="0.0"/>
    <numFmt numFmtId="172" formatCode="_-* #,##0.00\ &quot;€&quot;_-;\-* #,##0.00\ &quot;€&quot;_-;_-* &quot;-&quot;??\ &quot;€&quot;_-;_-@_-"/>
    <numFmt numFmtId="173" formatCode="_-&quot;$&quot;\ * #,##0.00_-;\-&quot;$&quot;\ * #,##0.00_-;_-&quot;$&quot;\ * &quot;-&quot;_-;_-@_-"/>
    <numFmt numFmtId="174" formatCode="_-&quot;$&quot;\ * #,##0_-;\-&quot;$&quot;\ * #,##0_-;_-&quot;$&quot;\ * &quot;-&quot;??_-;_-@_-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7.9"/>
      <color indexed="8"/>
      <name val="Arial"/>
      <family val="2"/>
    </font>
    <font>
      <sz val="10"/>
      <color indexed="8"/>
      <name val="MS Sans Serif"/>
      <family val="2"/>
    </font>
    <font>
      <sz val="10"/>
      <color indexed="64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indexed="64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42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165" fontId="17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9" fontId="2" fillId="0" borderId="0" applyFont="0" applyFill="0" applyBorder="0" applyAlignment="0" applyProtection="0"/>
    <xf numFmtId="0" fontId="18" fillId="0" borderId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" fillId="0" borderId="0"/>
    <xf numFmtId="0" fontId="2" fillId="0" borderId="0"/>
    <xf numFmtId="0" fontId="3" fillId="0" borderId="0" applyBorder="0"/>
    <xf numFmtId="9" fontId="3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83">
    <xf numFmtId="0" fontId="0" fillId="0" borderId="0" xfId="0"/>
    <xf numFmtId="0" fontId="3" fillId="0" borderId="0" xfId="5" applyNumberFormat="1" applyFont="1" applyFill="1" applyBorder="1" applyAlignment="1" applyProtection="1">
      <alignment vertical="top"/>
    </xf>
    <xf numFmtId="0" fontId="4" fillId="0" borderId="0" xfId="0" applyFont="1"/>
    <xf numFmtId="0" fontId="14" fillId="0" borderId="0" xfId="5" applyNumberFormat="1" applyFont="1" applyFill="1" applyBorder="1" applyAlignment="1" applyProtection="1">
      <alignment vertical="top"/>
    </xf>
    <xf numFmtId="0" fontId="27" fillId="2" borderId="0" xfId="0" applyFont="1" applyFill="1"/>
    <xf numFmtId="0" fontId="27" fillId="2" borderId="11" xfId="0" applyFont="1" applyFill="1" applyBorder="1"/>
    <xf numFmtId="0" fontId="27" fillId="2" borderId="8" xfId="0" applyFont="1" applyFill="1" applyBorder="1"/>
    <xf numFmtId="0" fontId="27" fillId="2" borderId="9" xfId="0" applyFont="1" applyFill="1" applyBorder="1"/>
    <xf numFmtId="0" fontId="27" fillId="2" borderId="12" xfId="0" applyFont="1" applyFill="1" applyBorder="1"/>
    <xf numFmtId="0" fontId="27" fillId="2" borderId="13" xfId="0" applyFont="1" applyFill="1" applyBorder="1"/>
    <xf numFmtId="0" fontId="27" fillId="2" borderId="14" xfId="0" applyFont="1" applyFill="1" applyBorder="1"/>
    <xf numFmtId="0" fontId="30" fillId="2" borderId="20" xfId="0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4" fontId="13" fillId="2" borderId="1" xfId="1" applyFont="1" applyFill="1" applyBorder="1" applyAlignment="1">
      <alignment vertical="center" wrapText="1"/>
    </xf>
    <xf numFmtId="164" fontId="13" fillId="2" borderId="21" xfId="1" applyFont="1" applyFill="1" applyBorder="1" applyAlignment="1">
      <alignment vertical="center" wrapText="1"/>
    </xf>
    <xf numFmtId="164" fontId="12" fillId="2" borderId="39" xfId="1" applyFont="1" applyFill="1" applyBorder="1" applyAlignment="1">
      <alignment vertical="center" wrapText="1"/>
    </xf>
    <xf numFmtId="0" fontId="30" fillId="2" borderId="15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64" fontId="12" fillId="2" borderId="15" xfId="1" applyFont="1" applyFill="1" applyBorder="1" applyAlignment="1">
      <alignment vertical="center" wrapText="1"/>
    </xf>
    <xf numFmtId="0" fontId="0" fillId="2" borderId="0" xfId="0" applyFill="1"/>
    <xf numFmtId="0" fontId="12" fillId="2" borderId="0" xfId="3" applyFont="1" applyFill="1" applyAlignment="1">
      <alignment horizontal="center" vertical="center" wrapText="1"/>
    </xf>
    <xf numFmtId="3" fontId="13" fillId="2" borderId="18" xfId="3" applyNumberFormat="1" applyFont="1" applyFill="1" applyBorder="1" applyAlignment="1">
      <alignment horizontal="center" vertical="center" wrapText="1"/>
    </xf>
    <xf numFmtId="44" fontId="13" fillId="2" borderId="19" xfId="32" applyNumberFormat="1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4" fillId="2" borderId="61" xfId="0" applyFont="1" applyFill="1" applyBorder="1" applyAlignment="1">
      <alignment horizontal="center" vertical="center" wrapText="1"/>
    </xf>
    <xf numFmtId="44" fontId="13" fillId="2" borderId="62" xfId="32" applyNumberFormat="1" applyFont="1" applyFill="1" applyBorder="1" applyAlignment="1">
      <alignment vertical="center" wrapText="1"/>
    </xf>
    <xf numFmtId="44" fontId="12" fillId="2" borderId="27" xfId="32" applyNumberFormat="1" applyFont="1" applyFill="1" applyBorder="1" applyAlignment="1">
      <alignment vertical="center" wrapText="1"/>
    </xf>
    <xf numFmtId="3" fontId="13" fillId="2" borderId="26" xfId="3" applyNumberFormat="1" applyFont="1" applyFill="1" applyBorder="1" applyAlignment="1">
      <alignment horizontal="center" vertical="center" wrapText="1"/>
    </xf>
    <xf numFmtId="44" fontId="13" fillId="2" borderId="27" xfId="32" applyNumberFormat="1" applyFont="1" applyFill="1" applyBorder="1" applyAlignment="1">
      <alignment vertical="center" wrapText="1"/>
    </xf>
    <xf numFmtId="0" fontId="12" fillId="2" borderId="8" xfId="3" applyFont="1" applyFill="1" applyBorder="1" applyAlignment="1">
      <alignment horizontal="right" vertical="center" wrapText="1"/>
    </xf>
    <xf numFmtId="44" fontId="12" fillId="2" borderId="8" xfId="32" applyNumberFormat="1" applyFont="1" applyFill="1" applyBorder="1" applyAlignment="1">
      <alignment vertical="center" wrapText="1"/>
    </xf>
    <xf numFmtId="44" fontId="12" fillId="2" borderId="15" xfId="32" applyNumberFormat="1" applyFont="1" applyFill="1" applyBorder="1" applyAlignment="1">
      <alignment vertical="center" wrapText="1"/>
    </xf>
    <xf numFmtId="3" fontId="13" fillId="2" borderId="74" xfId="3" applyNumberFormat="1" applyFont="1" applyFill="1" applyBorder="1" applyAlignment="1">
      <alignment horizontal="center" vertical="center" wrapText="1"/>
    </xf>
    <xf numFmtId="44" fontId="13" fillId="2" borderId="75" xfId="32" applyNumberFormat="1" applyFont="1" applyFill="1" applyBorder="1" applyAlignment="1">
      <alignment vertical="center" wrapText="1"/>
    </xf>
    <xf numFmtId="0" fontId="12" fillId="2" borderId="0" xfId="3" applyFont="1" applyFill="1" applyAlignment="1">
      <alignment horizontal="right" vertical="center" wrapText="1"/>
    </xf>
    <xf numFmtId="44" fontId="12" fillId="2" borderId="0" xfId="32" applyNumberFormat="1" applyFont="1" applyFill="1" applyBorder="1" applyAlignment="1">
      <alignment vertical="center" wrapText="1"/>
    </xf>
    <xf numFmtId="174" fontId="12" fillId="2" borderId="0" xfId="32" applyNumberFormat="1" applyFont="1" applyFill="1" applyBorder="1" applyAlignment="1">
      <alignment vertical="center" wrapText="1"/>
    </xf>
    <xf numFmtId="0" fontId="26" fillId="2" borderId="0" xfId="0" applyFont="1" applyFill="1" applyAlignment="1">
      <alignment horizontal="left" vertical="center" wrapText="1"/>
    </xf>
    <xf numFmtId="4" fontId="13" fillId="2" borderId="0" xfId="3" applyNumberFormat="1" applyFont="1" applyFill="1" applyAlignment="1">
      <alignment horizontal="center" vertical="center" wrapText="1"/>
    </xf>
    <xf numFmtId="44" fontId="13" fillId="2" borderId="0" xfId="3" applyNumberFormat="1" applyFont="1" applyFill="1" applyAlignment="1">
      <alignment horizontal="center" vertical="center" wrapText="1"/>
    </xf>
    <xf numFmtId="44" fontId="13" fillId="2" borderId="0" xfId="32" applyNumberFormat="1" applyFont="1" applyFill="1" applyBorder="1" applyAlignment="1">
      <alignment vertical="center" wrapText="1"/>
    </xf>
    <xf numFmtId="0" fontId="13" fillId="2" borderId="32" xfId="3" applyFont="1" applyFill="1" applyBorder="1" applyAlignment="1">
      <alignment horizontal="center" vertical="center" wrapText="1"/>
    </xf>
    <xf numFmtId="44" fontId="13" fillId="2" borderId="33" xfId="32" applyNumberFormat="1" applyFont="1" applyFill="1" applyBorder="1" applyAlignment="1">
      <alignment vertical="center" wrapText="1"/>
    </xf>
    <xf numFmtId="44" fontId="12" fillId="2" borderId="39" xfId="32" applyNumberFormat="1" applyFont="1" applyFill="1" applyBorder="1" applyAlignment="1">
      <alignment vertical="center" wrapText="1"/>
    </xf>
    <xf numFmtId="0" fontId="13" fillId="2" borderId="0" xfId="3" applyFont="1" applyFill="1" applyAlignment="1">
      <alignment horizontal="center" vertical="center" wrapText="1"/>
    </xf>
    <xf numFmtId="0" fontId="13" fillId="2" borderId="0" xfId="3" applyFont="1" applyFill="1" applyAlignment="1">
      <alignment vertical="center" wrapText="1"/>
    </xf>
    <xf numFmtId="0" fontId="1" fillId="2" borderId="0" xfId="0" applyFont="1" applyFill="1"/>
    <xf numFmtId="44" fontId="25" fillId="2" borderId="0" xfId="2" applyNumberFormat="1" applyFont="1" applyFill="1"/>
    <xf numFmtId="44" fontId="1" fillId="2" borderId="0" xfId="0" applyNumberFormat="1" applyFont="1" applyFill="1"/>
    <xf numFmtId="0" fontId="10" fillId="2" borderId="18" xfId="0" applyFont="1" applyFill="1" applyBorder="1" applyAlignment="1">
      <alignment horizontal="center" vertical="center" wrapText="1"/>
    </xf>
    <xf numFmtId="43" fontId="1" fillId="2" borderId="0" xfId="9" applyFont="1" applyFill="1" applyAlignment="1">
      <alignment vertical="center" wrapText="1"/>
    </xf>
    <xf numFmtId="44" fontId="1" fillId="2" borderId="0" xfId="0" applyNumberFormat="1" applyFont="1" applyFill="1" applyAlignment="1">
      <alignment vertical="center" wrapText="1"/>
    </xf>
    <xf numFmtId="44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0" fillId="2" borderId="61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7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74" fontId="1" fillId="2" borderId="0" xfId="0" applyNumberFormat="1" applyFont="1" applyFill="1"/>
    <xf numFmtId="44" fontId="13" fillId="2" borderId="0" xfId="34" applyNumberFormat="1" applyFont="1" applyFill="1" applyAlignment="1">
      <alignment horizontal="center" vertical="center" wrapText="1"/>
    </xf>
    <xf numFmtId="42" fontId="1" fillId="2" borderId="0" xfId="6" applyFont="1" applyFill="1"/>
    <xf numFmtId="42" fontId="1" fillId="2" borderId="0" xfId="0" applyNumberFormat="1" applyFont="1" applyFill="1"/>
    <xf numFmtId="0" fontId="12" fillId="4" borderId="25" xfId="3" applyFont="1" applyFill="1" applyBorder="1" applyAlignment="1">
      <alignment horizontal="center" vertical="center" wrapText="1"/>
    </xf>
    <xf numFmtId="0" fontId="12" fillId="4" borderId="77" xfId="3" applyFont="1" applyFill="1" applyBorder="1" applyAlignment="1">
      <alignment horizontal="center" vertical="center" wrapText="1"/>
    </xf>
    <xf numFmtId="0" fontId="12" fillId="4" borderId="26" xfId="3" applyFont="1" applyFill="1" applyBorder="1" applyAlignment="1">
      <alignment horizontal="center" vertical="center" wrapText="1"/>
    </xf>
    <xf numFmtId="4" fontId="12" fillId="4" borderId="26" xfId="3" applyNumberFormat="1" applyFont="1" applyFill="1" applyBorder="1" applyAlignment="1">
      <alignment horizontal="center" vertical="center" wrapText="1"/>
    </xf>
    <xf numFmtId="0" fontId="12" fillId="4" borderId="27" xfId="3" applyFont="1" applyFill="1" applyBorder="1" applyAlignment="1">
      <alignment horizontal="center" vertical="center" wrapText="1"/>
    </xf>
    <xf numFmtId="44" fontId="12" fillId="5" borderId="15" xfId="32" applyNumberFormat="1" applyFont="1" applyFill="1" applyBorder="1" applyAlignment="1">
      <alignment vertical="center" wrapText="1"/>
    </xf>
    <xf numFmtId="44" fontId="12" fillId="5" borderId="27" xfId="32" applyNumberFormat="1" applyFont="1" applyFill="1" applyBorder="1" applyAlignment="1">
      <alignment vertical="center" wrapText="1"/>
    </xf>
    <xf numFmtId="4" fontId="13" fillId="2" borderId="61" xfId="3" applyNumberFormat="1" applyFont="1" applyFill="1" applyBorder="1" applyAlignment="1">
      <alignment horizontal="center" vertical="center" wrapText="1"/>
    </xf>
    <xf numFmtId="0" fontId="12" fillId="3" borderId="56" xfId="3" applyFont="1" applyFill="1" applyBorder="1" applyAlignment="1">
      <alignment horizontal="center" vertical="center" wrapText="1"/>
    </xf>
    <xf numFmtId="0" fontId="12" fillId="3" borderId="37" xfId="3" applyFont="1" applyFill="1" applyBorder="1" applyAlignment="1">
      <alignment horizontal="center" vertical="center" wrapText="1"/>
    </xf>
    <xf numFmtId="0" fontId="12" fillId="3" borderId="40" xfId="3" applyFont="1" applyFill="1" applyBorder="1" applyAlignment="1">
      <alignment horizontal="center" vertical="center" wrapText="1"/>
    </xf>
    <xf numFmtId="0" fontId="12" fillId="3" borderId="14" xfId="3" applyFont="1" applyFill="1" applyBorder="1" applyAlignment="1">
      <alignment horizontal="center" vertical="center" wrapText="1"/>
    </xf>
    <xf numFmtId="0" fontId="12" fillId="3" borderId="31" xfId="3" applyFont="1" applyFill="1" applyBorder="1" applyAlignment="1">
      <alignment horizontal="center" vertical="center" wrapText="1"/>
    </xf>
    <xf numFmtId="0" fontId="13" fillId="2" borderId="69" xfId="3" applyFont="1" applyFill="1" applyBorder="1" applyAlignment="1">
      <alignment horizontal="center" vertical="center" wrapText="1"/>
    </xf>
    <xf numFmtId="9" fontId="25" fillId="2" borderId="0" xfId="2" applyFont="1" applyFill="1" applyAlignment="1">
      <alignment horizontal="center" vertical="center"/>
    </xf>
    <xf numFmtId="0" fontId="4" fillId="2" borderId="0" xfId="0" applyFont="1" applyFill="1"/>
    <xf numFmtId="164" fontId="0" fillId="2" borderId="0" xfId="1" applyFont="1" applyFill="1"/>
    <xf numFmtId="0" fontId="14" fillId="2" borderId="15" xfId="0" applyFont="1" applyFill="1" applyBorder="1" applyAlignment="1">
      <alignment horizontal="center" vertical="center"/>
    </xf>
    <xf numFmtId="14" fontId="3" fillId="2" borderId="5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5" xfId="0" applyFont="1" applyFill="1" applyBorder="1"/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/>
    <xf numFmtId="0" fontId="4" fillId="2" borderId="21" xfId="0" applyFont="1" applyFill="1" applyBorder="1"/>
    <xf numFmtId="3" fontId="4" fillId="2" borderId="21" xfId="0" applyNumberFormat="1" applyFont="1" applyFill="1" applyBorder="1"/>
    <xf numFmtId="42" fontId="4" fillId="2" borderId="21" xfId="0" applyNumberFormat="1" applyFont="1" applyFill="1" applyBorder="1"/>
    <xf numFmtId="0" fontId="4" fillId="2" borderId="20" xfId="0" applyFont="1" applyFill="1" applyBorder="1" applyAlignment="1">
      <alignment vertical="center"/>
    </xf>
    <xf numFmtId="164" fontId="4" fillId="2" borderId="21" xfId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164" fontId="0" fillId="2" borderId="0" xfId="1" applyFont="1" applyFill="1" applyAlignment="1">
      <alignment vertical="center"/>
    </xf>
    <xf numFmtId="0" fontId="4" fillId="2" borderId="60" xfId="0" applyFont="1" applyFill="1" applyBorder="1"/>
    <xf numFmtId="0" fontId="4" fillId="2" borderId="62" xfId="0" applyFont="1" applyFill="1" applyBorder="1"/>
    <xf numFmtId="0" fontId="4" fillId="2" borderId="38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3" fontId="21" fillId="2" borderId="18" xfId="0" applyNumberFormat="1" applyFont="1" applyFill="1" applyBorder="1" applyAlignment="1">
      <alignment horizontal="center" vertical="center" wrapText="1"/>
    </xf>
    <xf numFmtId="43" fontId="4" fillId="2" borderId="18" xfId="9" applyFont="1" applyFill="1" applyBorder="1" applyAlignment="1">
      <alignment horizontal="center"/>
    </xf>
    <xf numFmtId="4" fontId="4" fillId="2" borderId="18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3" fontId="4" fillId="2" borderId="3" xfId="9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right"/>
    </xf>
    <xf numFmtId="0" fontId="4" fillId="2" borderId="61" xfId="0" applyFont="1" applyFill="1" applyBorder="1" applyAlignment="1">
      <alignment horizontal="center" vertical="center"/>
    </xf>
    <xf numFmtId="3" fontId="21" fillId="2" borderId="61" xfId="0" applyNumberFormat="1" applyFont="1" applyFill="1" applyBorder="1" applyAlignment="1">
      <alignment horizontal="center" vertical="center" wrapText="1"/>
    </xf>
    <xf numFmtId="43" fontId="4" fillId="2" borderId="74" xfId="9" applyFont="1" applyFill="1" applyBorder="1" applyAlignment="1">
      <alignment horizontal="center"/>
    </xf>
    <xf numFmtId="4" fontId="4" fillId="2" borderId="74" xfId="0" applyNumberFormat="1" applyFont="1" applyFill="1" applyBorder="1" applyAlignment="1">
      <alignment horizontal="right"/>
    </xf>
    <xf numFmtId="0" fontId="14" fillId="2" borderId="28" xfId="0" applyFont="1" applyFill="1" applyBorder="1"/>
    <xf numFmtId="0" fontId="14" fillId="2" borderId="5" xfId="0" applyFont="1" applyFill="1" applyBorder="1"/>
    <xf numFmtId="0" fontId="14" fillId="2" borderId="6" xfId="0" applyFont="1" applyFill="1" applyBorder="1"/>
    <xf numFmtId="3" fontId="14" fillId="2" borderId="6" xfId="0" applyNumberFormat="1" applyFont="1" applyFill="1" applyBorder="1" applyAlignment="1">
      <alignment horizontal="center"/>
    </xf>
    <xf numFmtId="3" fontId="14" fillId="2" borderId="6" xfId="0" applyNumberFormat="1" applyFont="1" applyFill="1" applyBorder="1"/>
    <xf numFmtId="4" fontId="14" fillId="2" borderId="70" xfId="0" applyNumberFormat="1" applyFont="1" applyFill="1" applyBorder="1"/>
    <xf numFmtId="0" fontId="4" fillId="2" borderId="18" xfId="0" applyFont="1" applyFill="1" applyBorder="1" applyAlignment="1">
      <alignment horizontal="center"/>
    </xf>
    <xf numFmtId="43" fontId="4" fillId="2" borderId="32" xfId="9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3" fontId="4" fillId="2" borderId="1" xfId="9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right"/>
    </xf>
    <xf numFmtId="0" fontId="14" fillId="2" borderId="8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right"/>
    </xf>
    <xf numFmtId="4" fontId="6" fillId="2" borderId="15" xfId="0" applyNumberFormat="1" applyFont="1" applyFill="1" applyBorder="1"/>
    <xf numFmtId="164" fontId="11" fillId="2" borderId="0" xfId="1" applyFont="1" applyFill="1"/>
    <xf numFmtId="4" fontId="4" fillId="2" borderId="3" xfId="0" applyNumberFormat="1" applyFont="1" applyFill="1" applyBorder="1"/>
    <xf numFmtId="4" fontId="4" fillId="2" borderId="2" xfId="0" applyNumberFormat="1" applyFont="1" applyFill="1" applyBorder="1"/>
    <xf numFmtId="0" fontId="5" fillId="2" borderId="35" xfId="0" applyFont="1" applyFill="1" applyBorder="1" applyAlignment="1">
      <alignment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35" xfId="0" applyFont="1" applyFill="1" applyBorder="1" applyAlignment="1">
      <alignment wrapText="1"/>
    </xf>
    <xf numFmtId="0" fontId="4" fillId="2" borderId="35" xfId="0" applyFont="1" applyFill="1" applyBorder="1" applyAlignment="1">
      <alignment horizontal="center" wrapText="1"/>
    </xf>
    <xf numFmtId="43" fontId="4" fillId="2" borderId="15" xfId="0" applyNumberFormat="1" applyFont="1" applyFill="1" applyBorder="1" applyAlignment="1">
      <alignment wrapText="1"/>
    </xf>
    <xf numFmtId="9" fontId="4" fillId="2" borderId="15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164" fontId="4" fillId="2" borderId="14" xfId="1" applyFont="1" applyFill="1" applyBorder="1"/>
    <xf numFmtId="0" fontId="4" fillId="2" borderId="35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9" fontId="4" fillId="2" borderId="15" xfId="0" applyNumberFormat="1" applyFont="1" applyFill="1" applyBorder="1" applyAlignment="1">
      <alignment horizontal="center" vertical="center" wrapText="1"/>
    </xf>
    <xf numFmtId="164" fontId="4" fillId="2" borderId="14" xfId="1" applyFont="1" applyFill="1" applyBorder="1" applyAlignment="1">
      <alignment vertical="center"/>
    </xf>
    <xf numFmtId="164" fontId="5" fillId="2" borderId="14" xfId="0" applyNumberFormat="1" applyFont="1" applyFill="1" applyBorder="1"/>
    <xf numFmtId="164" fontId="6" fillId="2" borderId="38" xfId="0" applyNumberFormat="1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4" fillId="2" borderId="14" xfId="0" applyFont="1" applyFill="1" applyBorder="1"/>
    <xf numFmtId="0" fontId="4" fillId="2" borderId="35" xfId="0" applyFont="1" applyFill="1" applyBorder="1" applyAlignment="1">
      <alignment horizontal="justify" vertical="center" wrapText="1"/>
    </xf>
    <xf numFmtId="42" fontId="4" fillId="2" borderId="21" xfId="6" applyFont="1" applyFill="1" applyBorder="1"/>
    <xf numFmtId="173" fontId="4" fillId="2" borderId="19" xfId="6" applyNumberFormat="1" applyFont="1" applyFill="1" applyBorder="1"/>
    <xf numFmtId="173" fontId="4" fillId="2" borderId="30" xfId="6" applyNumberFormat="1" applyFont="1" applyFill="1" applyBorder="1"/>
    <xf numFmtId="173" fontId="4" fillId="2" borderId="75" xfId="6" applyNumberFormat="1" applyFont="1" applyFill="1" applyBorder="1"/>
    <xf numFmtId="173" fontId="4" fillId="2" borderId="39" xfId="6" applyNumberFormat="1" applyFont="1" applyFill="1" applyBorder="1"/>
    <xf numFmtId="173" fontId="6" fillId="2" borderId="15" xfId="6" applyNumberFormat="1" applyFont="1" applyFill="1" applyBorder="1"/>
    <xf numFmtId="173" fontId="4" fillId="2" borderId="15" xfId="0" applyNumberFormat="1" applyFont="1" applyFill="1" applyBorder="1" applyAlignment="1">
      <alignment horizontal="center" wrapText="1"/>
    </xf>
    <xf numFmtId="173" fontId="4" fillId="2" borderId="15" xfId="1" applyNumberFormat="1" applyFont="1" applyFill="1" applyBorder="1" applyAlignment="1">
      <alignment horizontal="center" vertical="center" wrapText="1"/>
    </xf>
    <xf numFmtId="0" fontId="5" fillId="2" borderId="10" xfId="0" applyFont="1" applyFill="1" applyBorder="1"/>
    <xf numFmtId="0" fontId="5" fillId="2" borderId="0" xfId="0" applyFont="1" applyFill="1"/>
    <xf numFmtId="0" fontId="4" fillId="2" borderId="11" xfId="0" applyFont="1" applyFill="1" applyBorder="1"/>
    <xf numFmtId="0" fontId="5" fillId="2" borderId="66" xfId="0" applyFont="1" applyFill="1" applyBorder="1"/>
    <xf numFmtId="9" fontId="1" fillId="2" borderId="0" xfId="2" applyFont="1" applyFill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top"/>
    </xf>
    <xf numFmtId="0" fontId="4" fillId="2" borderId="0" xfId="0" applyFont="1" applyFill="1" applyAlignment="1">
      <alignment wrapText="1"/>
    </xf>
    <xf numFmtId="0" fontId="5" fillId="2" borderId="39" xfId="0" applyFont="1" applyFill="1" applyBorder="1" applyAlignment="1">
      <alignment horizontal="center"/>
    </xf>
    <xf numFmtId="14" fontId="3" fillId="2" borderId="79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center" wrapText="1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9" fontId="4" fillId="2" borderId="0" xfId="2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wrapText="1"/>
    </xf>
    <xf numFmtId="0" fontId="5" fillId="2" borderId="36" xfId="0" applyFont="1" applyFill="1" applyBorder="1" applyAlignment="1">
      <alignment horizontal="center" vertical="center"/>
    </xf>
    <xf numFmtId="0" fontId="5" fillId="2" borderId="76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42" fontId="4" fillId="2" borderId="1" xfId="6" applyFont="1" applyFill="1" applyBorder="1"/>
    <xf numFmtId="173" fontId="4" fillId="2" borderId="1" xfId="6" applyNumberFormat="1" applyFont="1" applyFill="1" applyBorder="1" applyAlignment="1">
      <alignment vertical="center"/>
    </xf>
    <xf numFmtId="0" fontId="14" fillId="2" borderId="92" xfId="0" applyFont="1" applyFill="1" applyBorder="1" applyAlignment="1">
      <alignment wrapText="1"/>
    </xf>
    <xf numFmtId="0" fontId="14" fillId="2" borderId="93" xfId="0" applyFont="1" applyFill="1" applyBorder="1"/>
    <xf numFmtId="0" fontId="14" fillId="2" borderId="93" xfId="0" applyFont="1" applyFill="1" applyBorder="1" applyAlignment="1">
      <alignment horizontal="center"/>
    </xf>
    <xf numFmtId="42" fontId="14" fillId="2" borderId="93" xfId="6" applyFont="1" applyFill="1" applyBorder="1"/>
    <xf numFmtId="173" fontId="14" fillId="2" borderId="54" xfId="6" applyNumberFormat="1" applyFont="1" applyFill="1" applyBorder="1" applyAlignment="1">
      <alignment vertical="center"/>
    </xf>
    <xf numFmtId="0" fontId="14" fillId="2" borderId="64" xfId="0" applyFont="1" applyFill="1" applyBorder="1" applyAlignment="1">
      <alignment wrapText="1"/>
    </xf>
    <xf numFmtId="0" fontId="4" fillId="2" borderId="17" xfId="0" applyFont="1" applyFill="1" applyBorder="1" applyAlignment="1">
      <alignment horizontal="justify" wrapText="1"/>
    </xf>
    <xf numFmtId="173" fontId="4" fillId="2" borderId="19" xfId="6" applyNumberFormat="1" applyFont="1" applyFill="1" applyBorder="1" applyAlignment="1">
      <alignment vertical="center"/>
    </xf>
    <xf numFmtId="0" fontId="4" fillId="2" borderId="20" xfId="0" applyFont="1" applyFill="1" applyBorder="1" applyAlignment="1">
      <alignment horizontal="justify" wrapText="1"/>
    </xf>
    <xf numFmtId="173" fontId="4" fillId="2" borderId="21" xfId="6" applyNumberFormat="1" applyFont="1" applyFill="1" applyBorder="1" applyAlignment="1">
      <alignment vertical="center"/>
    </xf>
    <xf numFmtId="0" fontId="4" fillId="2" borderId="60" xfId="0" applyFont="1" applyFill="1" applyBorder="1" applyAlignment="1">
      <alignment horizontal="justify" wrapText="1"/>
    </xf>
    <xf numFmtId="173" fontId="4" fillId="2" borderId="62" xfId="6" applyNumberFormat="1" applyFont="1" applyFill="1" applyBorder="1" applyAlignment="1">
      <alignment vertical="center"/>
    </xf>
    <xf numFmtId="173" fontId="4" fillId="2" borderId="54" xfId="6" applyNumberFormat="1" applyFont="1" applyFill="1" applyBorder="1" applyAlignment="1">
      <alignment vertical="center"/>
    </xf>
    <xf numFmtId="173" fontId="14" fillId="2" borderId="49" xfId="6" applyNumberFormat="1" applyFont="1" applyFill="1" applyBorder="1" applyAlignment="1">
      <alignment vertical="center"/>
    </xf>
    <xf numFmtId="4" fontId="4" fillId="2" borderId="49" xfId="0" applyNumberFormat="1" applyFont="1" applyFill="1" applyBorder="1"/>
    <xf numFmtId="4" fontId="4" fillId="2" borderId="54" xfId="0" applyNumberFormat="1" applyFont="1" applyFill="1" applyBorder="1"/>
    <xf numFmtId="4" fontId="16" fillId="2" borderId="14" xfId="0" applyNumberFormat="1" applyFont="1" applyFill="1" applyBorder="1"/>
    <xf numFmtId="0" fontId="5" fillId="2" borderId="15" xfId="0" applyFont="1" applyFill="1" applyBorder="1" applyAlignment="1">
      <alignment horizontal="center" vertical="center" wrapText="1"/>
    </xf>
    <xf numFmtId="43" fontId="4" fillId="2" borderId="15" xfId="0" applyNumberFormat="1" applyFont="1" applyFill="1" applyBorder="1" applyAlignment="1">
      <alignment vertical="center" wrapText="1"/>
    </xf>
    <xf numFmtId="164" fontId="16" fillId="2" borderId="14" xfId="0" applyNumberFormat="1" applyFont="1" applyFill="1" applyBorder="1" applyAlignment="1">
      <alignment vertical="center"/>
    </xf>
    <xf numFmtId="164" fontId="14" fillId="2" borderId="15" xfId="0" applyNumberFormat="1" applyFont="1" applyFill="1" applyBorder="1" applyAlignment="1">
      <alignment vertical="center"/>
    </xf>
    <xf numFmtId="164" fontId="14" fillId="2" borderId="14" xfId="0" applyNumberFormat="1" applyFont="1" applyFill="1" applyBorder="1"/>
    <xf numFmtId="164" fontId="14" fillId="2" borderId="11" xfId="0" applyNumberFormat="1" applyFont="1" applyFill="1" applyBorder="1"/>
    <xf numFmtId="0" fontId="5" fillId="2" borderId="7" xfId="0" applyFont="1" applyFill="1" applyBorder="1" applyAlignment="1">
      <alignment wrapText="1"/>
    </xf>
    <xf numFmtId="44" fontId="11" fillId="2" borderId="0" xfId="0" applyNumberFormat="1" applyFont="1" applyFill="1"/>
    <xf numFmtId="0" fontId="5" fillId="2" borderId="10" xfId="0" applyFont="1" applyFill="1" applyBorder="1" applyAlignment="1">
      <alignment wrapText="1"/>
    </xf>
    <xf numFmtId="0" fontId="5" fillId="2" borderId="66" xfId="0" applyFont="1" applyFill="1" applyBorder="1" applyAlignment="1">
      <alignment wrapText="1"/>
    </xf>
    <xf numFmtId="44" fontId="1" fillId="2" borderId="0" xfId="0" applyNumberFormat="1" applyFont="1" applyFill="1" applyAlignment="1">
      <alignment horizontal="center" vertical="center" wrapText="1"/>
    </xf>
    <xf numFmtId="42" fontId="4" fillId="2" borderId="15" xfId="0" applyNumberFormat="1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right" vertical="center" wrapText="1"/>
    </xf>
    <xf numFmtId="3" fontId="30" fillId="2" borderId="18" xfId="0" applyNumberFormat="1" applyFont="1" applyFill="1" applyBorder="1" applyAlignment="1" applyProtection="1">
      <alignment horizontal="center" vertical="center"/>
      <protection locked="0"/>
    </xf>
    <xf numFmtId="0" fontId="30" fillId="2" borderId="20" xfId="0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center" vertical="center"/>
    </xf>
    <xf numFmtId="0" fontId="30" fillId="2" borderId="20" xfId="0" applyFont="1" applyFill="1" applyBorder="1" applyAlignment="1">
      <alignment horizontal="center" vertical="center" wrapText="1"/>
    </xf>
    <xf numFmtId="1" fontId="30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vertical="center" wrapText="1"/>
    </xf>
    <xf numFmtId="1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0" xfId="19" applyFont="1" applyFill="1" applyBorder="1" applyAlignment="1">
      <alignment vertical="center"/>
    </xf>
    <xf numFmtId="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67" xfId="19" applyFont="1" applyFill="1" applyBorder="1" applyAlignment="1">
      <alignment vertical="center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28" fillId="2" borderId="7" xfId="0" applyFont="1" applyFill="1" applyBorder="1"/>
    <xf numFmtId="0" fontId="28" fillId="2" borderId="8" xfId="0" applyFont="1" applyFill="1" applyBorder="1"/>
    <xf numFmtId="0" fontId="28" fillId="2" borderId="9" xfId="0" applyFont="1" applyFill="1" applyBorder="1"/>
    <xf numFmtId="0" fontId="28" fillId="2" borderId="77" xfId="0" applyFont="1" applyFill="1" applyBorder="1" applyAlignment="1">
      <alignment horizontal="center" vertical="center"/>
    </xf>
    <xf numFmtId="0" fontId="28" fillId="2" borderId="26" xfId="0" applyFont="1" applyFill="1" applyBorder="1" applyAlignment="1">
      <alignment horizontal="center" vertical="center"/>
    </xf>
    <xf numFmtId="0" fontId="28" fillId="2" borderId="26" xfId="0" applyFont="1" applyFill="1" applyBorder="1" applyAlignment="1">
      <alignment horizontal="center" vertical="center" wrapText="1"/>
    </xf>
    <xf numFmtId="0" fontId="28" fillId="2" borderId="27" xfId="0" applyFont="1" applyFill="1" applyBorder="1" applyAlignment="1">
      <alignment horizontal="center" vertical="center" wrapText="1"/>
    </xf>
    <xf numFmtId="0" fontId="13" fillId="2" borderId="66" xfId="19" applyFont="1" applyFill="1" applyBorder="1" applyAlignment="1">
      <alignment vertical="center"/>
    </xf>
    <xf numFmtId="44" fontId="11" fillId="2" borderId="0" xfId="0" applyNumberFormat="1" applyFont="1" applyFill="1" applyAlignment="1">
      <alignment wrapText="1"/>
    </xf>
    <xf numFmtId="164" fontId="0" fillId="2" borderId="0" xfId="1" applyFont="1" applyFill="1" applyAlignment="1">
      <alignment wrapText="1"/>
    </xf>
    <xf numFmtId="164" fontId="11" fillId="2" borderId="0" xfId="1" applyFont="1" applyFill="1" applyAlignment="1">
      <alignment wrapText="1"/>
    </xf>
    <xf numFmtId="0" fontId="27" fillId="2" borderId="0" xfId="0" applyFont="1" applyFill="1" applyAlignment="1">
      <alignment wrapText="1"/>
    </xf>
    <xf numFmtId="0" fontId="25" fillId="2" borderId="7" xfId="0" applyFont="1" applyFill="1" applyBorder="1"/>
    <xf numFmtId="0" fontId="25" fillId="2" borderId="10" xfId="0" applyFont="1" applyFill="1" applyBorder="1"/>
    <xf numFmtId="0" fontId="1" fillId="2" borderId="10" xfId="0" applyFont="1" applyFill="1" applyBorder="1"/>
    <xf numFmtId="0" fontId="25" fillId="2" borderId="66" xfId="0" applyFont="1" applyFill="1" applyBorder="1"/>
    <xf numFmtId="1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9" fontId="1" fillId="2" borderId="0" xfId="2" applyFont="1" applyFill="1" applyAlignment="1">
      <alignment horizontal="center" vertical="center"/>
    </xf>
    <xf numFmtId="44" fontId="1" fillId="2" borderId="0" xfId="0" applyNumberFormat="1" applyFont="1" applyFill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164" fontId="4" fillId="2" borderId="62" xfId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44" fontId="4" fillId="2" borderId="0" xfId="0" applyNumberFormat="1" applyFont="1" applyFill="1"/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0" fontId="28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28" fillId="2" borderId="25" xfId="0" applyFont="1" applyFill="1" applyBorder="1" applyAlignment="1">
      <alignment horizontal="center" vertical="center" wrapText="1"/>
    </xf>
    <xf numFmtId="0" fontId="28" fillId="2" borderId="76" xfId="0" applyFont="1" applyFill="1" applyBorder="1" applyAlignment="1">
      <alignment horizontal="center" vertical="center"/>
    </xf>
    <xf numFmtId="0" fontId="28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42" fontId="10" fillId="2" borderId="6" xfId="0" applyNumberFormat="1" applyFont="1" applyFill="1" applyBorder="1" applyAlignment="1">
      <alignment horizontal="center" vertical="center"/>
    </xf>
    <xf numFmtId="43" fontId="10" fillId="2" borderId="4" xfId="0" applyNumberFormat="1" applyFont="1" applyFill="1" applyBorder="1" applyAlignment="1">
      <alignment horizontal="center" vertical="center"/>
    </xf>
    <xf numFmtId="9" fontId="10" fillId="2" borderId="4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4" fontId="10" fillId="2" borderId="70" xfId="1" applyFont="1" applyFill="1" applyBorder="1" applyAlignment="1">
      <alignment vertical="center"/>
    </xf>
    <xf numFmtId="164" fontId="28" fillId="2" borderId="15" xfId="0" applyNumberFormat="1" applyFont="1" applyFill="1" applyBorder="1" applyAlignment="1">
      <alignment vertical="center"/>
    </xf>
    <xf numFmtId="0" fontId="28" fillId="2" borderId="31" xfId="0" applyFont="1" applyFill="1" applyBorder="1" applyAlignment="1">
      <alignment horizontal="center" vertical="center" wrapText="1"/>
    </xf>
    <xf numFmtId="0" fontId="28" fillId="2" borderId="32" xfId="0" applyFont="1" applyFill="1" applyBorder="1" applyAlignment="1">
      <alignment horizontal="center" vertical="center"/>
    </xf>
    <xf numFmtId="0" fontId="28" fillId="2" borderId="3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18" xfId="0" applyFont="1" applyFill="1" applyBorder="1" applyAlignment="1">
      <alignment horizontal="center" vertical="center"/>
    </xf>
    <xf numFmtId="164" fontId="10" fillId="2" borderId="19" xfId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164" fontId="10" fillId="2" borderId="21" xfId="1" applyFont="1" applyFill="1" applyBorder="1" applyAlignment="1">
      <alignment vertical="center"/>
    </xf>
    <xf numFmtId="0" fontId="10" fillId="2" borderId="61" xfId="0" applyFont="1" applyFill="1" applyBorder="1" applyAlignment="1">
      <alignment horizontal="center" vertical="center"/>
    </xf>
    <xf numFmtId="164" fontId="10" fillId="2" borderId="62" xfId="1" applyFont="1" applyFill="1" applyBorder="1" applyAlignment="1">
      <alignment vertical="center"/>
    </xf>
    <xf numFmtId="164" fontId="28" fillId="2" borderId="70" xfId="0" applyNumberFormat="1" applyFont="1" applyFill="1" applyBorder="1" applyAlignment="1">
      <alignment vertical="center"/>
    </xf>
    <xf numFmtId="164" fontId="28" fillId="2" borderId="0" xfId="0" applyNumberFormat="1" applyFont="1" applyFill="1"/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164" fontId="28" fillId="2" borderId="9" xfId="0" applyNumberFormat="1" applyFont="1" applyFill="1" applyBorder="1" applyAlignment="1">
      <alignment vertical="center"/>
    </xf>
    <xf numFmtId="44" fontId="10" fillId="2" borderId="0" xfId="0" applyNumberFormat="1" applyFont="1" applyFill="1"/>
    <xf numFmtId="164" fontId="10" fillId="2" borderId="0" xfId="1" applyFont="1" applyFill="1"/>
    <xf numFmtId="164" fontId="28" fillId="2" borderId="0" xfId="1" applyFont="1" applyFill="1"/>
    <xf numFmtId="0" fontId="10" fillId="2" borderId="1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10" fillId="2" borderId="66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31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20" xfId="0" applyFont="1" applyFill="1" applyBorder="1" applyAlignment="1">
      <alignment horizontal="left" vertical="center"/>
    </xf>
    <xf numFmtId="173" fontId="4" fillId="2" borderId="21" xfId="6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173" fontId="4" fillId="2" borderId="29" xfId="6" applyNumberFormat="1" applyFont="1" applyFill="1" applyBorder="1" applyAlignment="1">
      <alignment horizontal="center" vertical="center"/>
    </xf>
    <xf numFmtId="164" fontId="16" fillId="2" borderId="14" xfId="0" applyNumberFormat="1" applyFont="1" applyFill="1" applyBorder="1"/>
    <xf numFmtId="164" fontId="5" fillId="2" borderId="14" xfId="1" applyFont="1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42" fontId="4" fillId="2" borderId="1" xfId="0" applyNumberFormat="1" applyFont="1" applyFill="1" applyBorder="1" applyAlignment="1">
      <alignment horizontal="center" wrapText="1"/>
    </xf>
    <xf numFmtId="43" fontId="4" fillId="2" borderId="1" xfId="0" applyNumberFormat="1" applyFont="1" applyFill="1" applyBorder="1" applyAlignment="1">
      <alignment wrapText="1"/>
    </xf>
    <xf numFmtId="9" fontId="4" fillId="2" borderId="1" xfId="0" applyNumberFormat="1" applyFont="1" applyFill="1" applyBorder="1" applyAlignment="1">
      <alignment horizontal="center" wrapText="1"/>
    </xf>
    <xf numFmtId="164" fontId="5" fillId="2" borderId="39" xfId="0" applyNumberFormat="1" applyFont="1" applyFill="1" applyBorder="1"/>
    <xf numFmtId="164" fontId="4" fillId="2" borderId="21" xfId="1" applyFont="1" applyFill="1" applyBorder="1"/>
    <xf numFmtId="0" fontId="4" fillId="2" borderId="60" xfId="0" applyFont="1" applyFill="1" applyBorder="1" applyAlignment="1">
      <alignment horizontal="left" vertical="center" wrapText="1"/>
    </xf>
    <xf numFmtId="42" fontId="4" fillId="2" borderId="61" xfId="0" applyNumberFormat="1" applyFont="1" applyFill="1" applyBorder="1" applyAlignment="1">
      <alignment horizontal="center" vertical="center" wrapText="1"/>
    </xf>
    <xf numFmtId="9" fontId="4" fillId="2" borderId="61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wrapText="1"/>
    </xf>
    <xf numFmtId="42" fontId="4" fillId="2" borderId="3" xfId="0" applyNumberFormat="1" applyFont="1" applyFill="1" applyBorder="1" applyAlignment="1">
      <alignment horizontal="center" wrapText="1"/>
    </xf>
    <xf numFmtId="43" fontId="4" fillId="2" borderId="3" xfId="0" applyNumberFormat="1" applyFont="1" applyFill="1" applyBorder="1" applyAlignment="1">
      <alignment wrapText="1"/>
    </xf>
    <xf numFmtId="9" fontId="4" fillId="2" borderId="3" xfId="0" applyNumberFormat="1" applyFont="1" applyFill="1" applyBorder="1" applyAlignment="1">
      <alignment horizontal="center" wrapText="1"/>
    </xf>
    <xf numFmtId="164" fontId="4" fillId="2" borderId="30" xfId="1" applyFont="1" applyFill="1" applyBorder="1"/>
    <xf numFmtId="0" fontId="5" fillId="2" borderId="25" xfId="0" applyFont="1" applyFill="1" applyBorder="1" applyAlignment="1">
      <alignment horizontal="left" vertical="center" wrapText="1"/>
    </xf>
    <xf numFmtId="164" fontId="5" fillId="2" borderId="27" xfId="0" applyNumberFormat="1" applyFont="1" applyFill="1" applyBorder="1" applyAlignment="1">
      <alignment horizontal="center" vertical="center"/>
    </xf>
    <xf numFmtId="0" fontId="4" fillId="2" borderId="10" xfId="0" applyFont="1" applyFill="1" applyBorder="1"/>
    <xf numFmtId="0" fontId="23" fillId="2" borderId="0" xfId="0" applyFont="1" applyFill="1"/>
    <xf numFmtId="0" fontId="23" fillId="2" borderId="0" xfId="0" applyFont="1" applyFill="1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right"/>
    </xf>
    <xf numFmtId="0" fontId="4" fillId="2" borderId="77" xfId="0" applyFont="1" applyFill="1" applyBorder="1" applyAlignment="1">
      <alignment horizontal="center"/>
    </xf>
    <xf numFmtId="42" fontId="4" fillId="2" borderId="26" xfId="0" applyNumberFormat="1" applyFont="1" applyFill="1" applyBorder="1" applyAlignment="1">
      <alignment horizontal="center"/>
    </xf>
    <xf numFmtId="43" fontId="4" fillId="2" borderId="26" xfId="0" applyNumberFormat="1" applyFont="1" applyFill="1" applyBorder="1" applyAlignment="1">
      <alignment horizontal="center"/>
    </xf>
    <xf numFmtId="9" fontId="4" fillId="2" borderId="26" xfId="2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64" fontId="5" fillId="2" borderId="15" xfId="1" applyFont="1" applyFill="1" applyBorder="1"/>
    <xf numFmtId="164" fontId="5" fillId="2" borderId="14" xfId="0" applyNumberFormat="1" applyFont="1" applyFill="1" applyBorder="1" applyAlignment="1">
      <alignment horizontal="center"/>
    </xf>
    <xf numFmtId="0" fontId="31" fillId="2" borderId="3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/>
    </xf>
    <xf numFmtId="173" fontId="7" fillId="2" borderId="80" xfId="6" applyNumberFormat="1" applyFont="1" applyFill="1" applyBorder="1" applyAlignment="1">
      <alignment vertical="center"/>
    </xf>
    <xf numFmtId="173" fontId="7" fillId="2" borderId="79" xfId="6" applyNumberFormat="1" applyFont="1" applyFill="1" applyBorder="1" applyAlignment="1">
      <alignment vertical="center"/>
    </xf>
    <xf numFmtId="173" fontId="7" fillId="2" borderId="81" xfId="6" applyNumberFormat="1" applyFont="1" applyFill="1" applyBorder="1" applyAlignment="1">
      <alignment vertical="center"/>
    </xf>
    <xf numFmtId="173" fontId="7" fillId="2" borderId="78" xfId="6" applyNumberFormat="1" applyFont="1" applyFill="1" applyBorder="1" applyAlignment="1">
      <alignment vertical="center"/>
    </xf>
    <xf numFmtId="173" fontId="32" fillId="2" borderId="80" xfId="6" applyNumberFormat="1" applyFont="1" applyFill="1" applyBorder="1" applyAlignment="1">
      <alignment vertical="center"/>
    </xf>
    <xf numFmtId="173" fontId="32" fillId="2" borderId="79" xfId="6" applyNumberFormat="1" applyFont="1" applyFill="1" applyBorder="1" applyAlignment="1">
      <alignment horizontal="right" vertical="center"/>
    </xf>
    <xf numFmtId="173" fontId="32" fillId="2" borderId="78" xfId="6" applyNumberFormat="1" applyFont="1" applyFill="1" applyBorder="1" applyAlignment="1">
      <alignment horizontal="right" vertical="center"/>
    </xf>
    <xf numFmtId="173" fontId="32" fillId="2" borderId="80" xfId="6" applyNumberFormat="1" applyFont="1" applyFill="1" applyBorder="1" applyAlignment="1">
      <alignment horizontal="right" vertical="center"/>
    </xf>
    <xf numFmtId="173" fontId="32" fillId="2" borderId="91" xfId="6" applyNumberFormat="1" applyFont="1" applyFill="1" applyBorder="1" applyAlignment="1">
      <alignment horizontal="right" vertical="center"/>
    </xf>
    <xf numFmtId="173" fontId="32" fillId="2" borderId="81" xfId="6" applyNumberFormat="1" applyFont="1" applyFill="1" applyBorder="1" applyAlignment="1">
      <alignment horizontal="right" vertical="center"/>
    </xf>
    <xf numFmtId="164" fontId="5" fillId="2" borderId="39" xfId="1" applyFont="1" applyFill="1" applyBorder="1"/>
    <xf numFmtId="0" fontId="29" fillId="2" borderId="8" xfId="0" applyFont="1" applyFill="1" applyBorder="1" applyAlignment="1">
      <alignment horizontal="center"/>
    </xf>
    <xf numFmtId="0" fontId="29" fillId="2" borderId="9" xfId="0" applyFont="1" applyFill="1" applyBorder="1" applyAlignment="1">
      <alignment horizontal="center"/>
    </xf>
    <xf numFmtId="0" fontId="29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left"/>
    </xf>
    <xf numFmtId="0" fontId="29" fillId="2" borderId="11" xfId="0" applyFont="1" applyFill="1" applyBorder="1" applyAlignment="1">
      <alignment horizontal="center"/>
    </xf>
    <xf numFmtId="0" fontId="23" fillId="2" borderId="13" xfId="0" applyFont="1" applyFill="1" applyBorder="1"/>
    <xf numFmtId="0" fontId="23" fillId="2" borderId="14" xfId="0" applyFont="1" applyFill="1" applyBorder="1"/>
    <xf numFmtId="0" fontId="5" fillId="2" borderId="10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29" fillId="2" borderId="66" xfId="0" applyFont="1" applyFill="1" applyBorder="1" applyAlignment="1">
      <alignment horizontal="center"/>
    </xf>
    <xf numFmtId="0" fontId="29" fillId="2" borderId="69" xfId="0" applyFont="1" applyFill="1" applyBorder="1" applyAlignment="1">
      <alignment horizontal="center"/>
    </xf>
    <xf numFmtId="0" fontId="10" fillId="0" borderId="0" xfId="0" applyFont="1"/>
    <xf numFmtId="168" fontId="10" fillId="0" borderId="0" xfId="0" applyNumberFormat="1" applyFont="1"/>
    <xf numFmtId="0" fontId="10" fillId="2" borderId="10" xfId="0" applyFont="1" applyFill="1" applyBorder="1"/>
    <xf numFmtId="168" fontId="10" fillId="2" borderId="0" xfId="0" applyNumberFormat="1" applyFont="1" applyFill="1"/>
    <xf numFmtId="0" fontId="10" fillId="2" borderId="11" xfId="0" applyFont="1" applyFill="1" applyBorder="1"/>
    <xf numFmtId="10" fontId="10" fillId="0" borderId="22" xfId="2" applyNumberFormat="1" applyFont="1" applyBorder="1" applyAlignment="1">
      <alignment horizontal="center"/>
    </xf>
    <xf numFmtId="169" fontId="10" fillId="0" borderId="21" xfId="0" applyNumberFormat="1" applyFont="1" applyBorder="1" applyAlignment="1">
      <alignment horizontal="center"/>
    </xf>
    <xf numFmtId="0" fontId="13" fillId="2" borderId="0" xfId="23" applyFont="1" applyFill="1" applyAlignment="1">
      <alignment vertical="top"/>
    </xf>
    <xf numFmtId="3" fontId="13" fillId="0" borderId="1" xfId="23" applyNumberFormat="1" applyFont="1" applyBorder="1" applyAlignment="1">
      <alignment horizontal="center" vertical="center"/>
    </xf>
    <xf numFmtId="169" fontId="10" fillId="2" borderId="11" xfId="0" applyNumberFormat="1" applyFont="1" applyFill="1" applyBorder="1"/>
    <xf numFmtId="3" fontId="13" fillId="0" borderId="1" xfId="23" applyNumberFormat="1" applyFont="1" applyBorder="1" applyAlignment="1">
      <alignment horizontal="center" vertical="top"/>
    </xf>
    <xf numFmtId="0" fontId="13" fillId="2" borderId="10" xfId="23" applyFont="1" applyFill="1" applyBorder="1" applyAlignment="1">
      <alignment vertical="top"/>
    </xf>
    <xf numFmtId="0" fontId="10" fillId="0" borderId="20" xfId="26" applyFont="1" applyBorder="1" applyAlignment="1">
      <alignment horizontal="center" vertical="center"/>
    </xf>
    <xf numFmtId="170" fontId="10" fillId="0" borderId="1" xfId="27" applyNumberFormat="1" applyFont="1" applyFill="1" applyBorder="1" applyAlignment="1">
      <alignment horizontal="center" vertical="center"/>
    </xf>
    <xf numFmtId="10" fontId="10" fillId="0" borderId="21" xfId="2" applyNumberFormat="1" applyFont="1" applyFill="1" applyBorder="1" applyAlignment="1">
      <alignment horizontal="center" vertical="center"/>
    </xf>
    <xf numFmtId="170" fontId="28" fillId="2" borderId="1" xfId="6" applyNumberFormat="1" applyFont="1" applyFill="1" applyBorder="1" applyAlignment="1">
      <alignment horizontal="center" vertical="center"/>
    </xf>
    <xf numFmtId="10" fontId="28" fillId="2" borderId="21" xfId="29" applyNumberFormat="1" applyFont="1" applyFill="1" applyBorder="1" applyAlignment="1">
      <alignment horizontal="center" vertical="center"/>
    </xf>
    <xf numFmtId="167" fontId="10" fillId="0" borderId="1" xfId="27" applyFont="1" applyFill="1" applyBorder="1" applyAlignment="1">
      <alignment horizontal="center" vertical="center"/>
    </xf>
    <xf numFmtId="10" fontId="10" fillId="0" borderId="21" xfId="26" applyNumberFormat="1" applyFont="1" applyBorder="1" applyAlignment="1">
      <alignment horizontal="center" vertical="center"/>
    </xf>
    <xf numFmtId="167" fontId="28" fillId="2" borderId="1" xfId="6" applyNumberFormat="1" applyFont="1" applyFill="1" applyBorder="1" applyAlignment="1">
      <alignment horizontal="center" vertical="center"/>
    </xf>
    <xf numFmtId="0" fontId="10" fillId="2" borderId="20" xfId="26" applyFont="1" applyFill="1" applyBorder="1" applyAlignment="1">
      <alignment horizontal="center" vertical="center"/>
    </xf>
    <xf numFmtId="0" fontId="10" fillId="2" borderId="1" xfId="26" applyFont="1" applyFill="1" applyBorder="1" applyAlignment="1">
      <alignment horizontal="center" vertical="center"/>
    </xf>
    <xf numFmtId="43" fontId="10" fillId="2" borderId="1" xfId="9" applyFont="1" applyFill="1" applyBorder="1" applyAlignment="1">
      <alignment horizontal="center" vertical="center"/>
    </xf>
    <xf numFmtId="0" fontId="10" fillId="2" borderId="67" xfId="26" applyFont="1" applyFill="1" applyBorder="1" applyAlignment="1">
      <alignment horizontal="center" vertical="center"/>
    </xf>
    <xf numFmtId="164" fontId="28" fillId="2" borderId="1" xfId="30" applyFont="1" applyFill="1" applyBorder="1" applyAlignment="1">
      <alignment horizontal="center" vertical="center"/>
    </xf>
    <xf numFmtId="0" fontId="13" fillId="2" borderId="10" xfId="26" applyFont="1" applyFill="1" applyBorder="1"/>
    <xf numFmtId="0" fontId="13" fillId="2" borderId="0" xfId="26" applyFont="1" applyFill="1"/>
    <xf numFmtId="4" fontId="13" fillId="2" borderId="0" xfId="26" applyNumberFormat="1" applyFont="1" applyFill="1"/>
    <xf numFmtId="168" fontId="13" fillId="2" borderId="0" xfId="26" applyNumberFormat="1" applyFont="1" applyFill="1"/>
    <xf numFmtId="10" fontId="13" fillId="2" borderId="11" xfId="26" applyNumberFormat="1" applyFont="1" applyFill="1" applyBorder="1"/>
    <xf numFmtId="0" fontId="10" fillId="2" borderId="0" xfId="26" applyFont="1" applyFill="1" applyAlignment="1">
      <alignment horizontal="right" vertical="center"/>
    </xf>
    <xf numFmtId="4" fontId="10" fillId="2" borderId="0" xfId="26" applyNumberFormat="1" applyFont="1" applyFill="1" applyAlignment="1">
      <alignment vertical="center"/>
    </xf>
    <xf numFmtId="168" fontId="10" fillId="2" borderId="0" xfId="26" applyNumberFormat="1" applyFont="1" applyFill="1" applyAlignment="1">
      <alignment vertical="center"/>
    </xf>
    <xf numFmtId="10" fontId="10" fillId="2" borderId="11" xfId="26" applyNumberFormat="1" applyFont="1" applyFill="1" applyBorder="1" applyAlignment="1">
      <alignment horizontal="center" vertical="center"/>
    </xf>
    <xf numFmtId="167" fontId="10" fillId="0" borderId="57" xfId="27" applyFont="1" applyFill="1" applyBorder="1" applyAlignment="1">
      <alignment horizontal="center" vertical="center"/>
    </xf>
    <xf numFmtId="10" fontId="10" fillId="0" borderId="21" xfId="2" applyNumberFormat="1" applyFont="1" applyBorder="1" applyAlignment="1">
      <alignment horizontal="center" vertical="center"/>
    </xf>
    <xf numFmtId="164" fontId="28" fillId="2" borderId="57" xfId="30" applyFont="1" applyFill="1" applyBorder="1" applyAlignment="1">
      <alignment horizontal="center" vertical="center"/>
    </xf>
    <xf numFmtId="10" fontId="13" fillId="2" borderId="11" xfId="26" applyNumberFormat="1" applyFont="1" applyFill="1" applyBorder="1" applyAlignment="1">
      <alignment horizontal="center"/>
    </xf>
    <xf numFmtId="164" fontId="12" fillId="2" borderId="2" xfId="30" applyFont="1" applyFill="1" applyBorder="1" applyAlignment="1">
      <alignment horizontal="center" vertical="center"/>
    </xf>
    <xf numFmtId="10" fontId="28" fillId="2" borderId="29" xfId="29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8" xfId="0" applyFont="1" applyFill="1" applyBorder="1"/>
    <xf numFmtId="4" fontId="10" fillId="2" borderId="8" xfId="0" applyNumberFormat="1" applyFont="1" applyFill="1" applyBorder="1"/>
    <xf numFmtId="0" fontId="10" fillId="2" borderId="9" xfId="0" applyFont="1" applyFill="1" applyBorder="1"/>
    <xf numFmtId="0" fontId="10" fillId="2" borderId="12" xfId="0" applyFont="1" applyFill="1" applyBorder="1"/>
    <xf numFmtId="0" fontId="33" fillId="2" borderId="13" xfId="31" applyFont="1" applyFill="1" applyBorder="1" applyAlignment="1">
      <alignment vertical="center"/>
    </xf>
    <xf numFmtId="0" fontId="10" fillId="2" borderId="13" xfId="0" applyFont="1" applyFill="1" applyBorder="1"/>
    <xf numFmtId="4" fontId="10" fillId="2" borderId="13" xfId="0" applyNumberFormat="1" applyFont="1" applyFill="1" applyBorder="1"/>
    <xf numFmtId="0" fontId="10" fillId="2" borderId="14" xfId="0" applyFont="1" applyFill="1" applyBorder="1"/>
    <xf numFmtId="0" fontId="28" fillId="3" borderId="22" xfId="0" applyFont="1" applyFill="1" applyBorder="1" applyAlignment="1">
      <alignment horizontal="center"/>
    </xf>
    <xf numFmtId="0" fontId="28" fillId="3" borderId="1" xfId="26" applyFont="1" applyFill="1" applyBorder="1" applyAlignment="1">
      <alignment horizontal="center" vertical="center" wrapText="1"/>
    </xf>
    <xf numFmtId="0" fontId="28" fillId="3" borderId="21" xfId="26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 vertical="center"/>
    </xf>
    <xf numFmtId="167" fontId="10" fillId="2" borderId="1" xfId="27" applyFont="1" applyFill="1" applyBorder="1" applyAlignment="1">
      <alignment horizontal="center" vertical="center"/>
    </xf>
    <xf numFmtId="10" fontId="10" fillId="2" borderId="21" xfId="2" applyNumberFormat="1" applyFont="1" applyFill="1" applyBorder="1" applyAlignment="1">
      <alignment horizontal="center" vertical="center"/>
    </xf>
    <xf numFmtId="4" fontId="10" fillId="2" borderId="0" xfId="0" applyNumberFormat="1" applyFont="1" applyFill="1"/>
    <xf numFmtId="0" fontId="28" fillId="2" borderId="10" xfId="0" applyFont="1" applyFill="1" applyBorder="1"/>
    <xf numFmtId="0" fontId="10" fillId="2" borderId="66" xfId="0" applyFont="1" applyFill="1" applyBorder="1"/>
    <xf numFmtId="0" fontId="10" fillId="2" borderId="69" xfId="0" applyFont="1" applyFill="1" applyBorder="1"/>
    <xf numFmtId="168" fontId="4" fillId="2" borderId="0" xfId="0" applyNumberFormat="1" applyFont="1" applyFill="1"/>
    <xf numFmtId="10" fontId="34" fillId="0" borderId="22" xfId="2" applyNumberFormat="1" applyFont="1" applyBorder="1" applyAlignment="1">
      <alignment horizontal="center"/>
    </xf>
    <xf numFmtId="169" fontId="34" fillId="0" borderId="21" xfId="0" applyNumberFormat="1" applyFont="1" applyBorder="1" applyAlignment="1">
      <alignment horizontal="center"/>
    </xf>
    <xf numFmtId="0" fontId="3" fillId="2" borderId="0" xfId="23" applyFill="1" applyAlignment="1">
      <alignment vertical="top"/>
    </xf>
    <xf numFmtId="0" fontId="34" fillId="2" borderId="11" xfId="0" applyFont="1" applyFill="1" applyBorder="1"/>
    <xf numFmtId="3" fontId="3" fillId="0" borderId="1" xfId="23" applyNumberFormat="1" applyBorder="1" applyAlignment="1">
      <alignment horizontal="center" vertical="center"/>
    </xf>
    <xf numFmtId="169" fontId="4" fillId="2" borderId="11" xfId="0" applyNumberFormat="1" applyFont="1" applyFill="1" applyBorder="1"/>
    <xf numFmtId="3" fontId="3" fillId="0" borderId="1" xfId="23" applyNumberFormat="1" applyBorder="1" applyAlignment="1">
      <alignment horizontal="center" vertical="top"/>
    </xf>
    <xf numFmtId="0" fontId="3" fillId="2" borderId="10" xfId="23" applyFill="1" applyBorder="1" applyAlignment="1">
      <alignment vertical="top"/>
    </xf>
    <xf numFmtId="168" fontId="34" fillId="0" borderId="0" xfId="0" applyNumberFormat="1" applyFont="1"/>
    <xf numFmtId="0" fontId="34" fillId="0" borderId="20" xfId="26" applyFont="1" applyBorder="1" applyAlignment="1">
      <alignment horizontal="center" vertical="center"/>
    </xf>
    <xf numFmtId="170" fontId="34" fillId="0" borderId="1" xfId="27" applyNumberFormat="1" applyFont="1" applyFill="1" applyBorder="1" applyAlignment="1">
      <alignment horizontal="center" vertical="center"/>
    </xf>
    <xf numFmtId="10" fontId="34" fillId="0" borderId="21" xfId="2" applyNumberFormat="1" applyFont="1" applyFill="1" applyBorder="1" applyAlignment="1">
      <alignment horizontal="center" vertical="center"/>
    </xf>
    <xf numFmtId="170" fontId="16" fillId="2" borderId="1" xfId="6" applyNumberFormat="1" applyFont="1" applyFill="1" applyBorder="1" applyAlignment="1">
      <alignment horizontal="center" vertical="center"/>
    </xf>
    <xf numFmtId="10" fontId="16" fillId="2" borderId="21" xfId="29" applyNumberFormat="1" applyFont="1" applyFill="1" applyBorder="1" applyAlignment="1">
      <alignment horizontal="center" vertical="center"/>
    </xf>
    <xf numFmtId="0" fontId="34" fillId="2" borderId="10" xfId="0" applyFont="1" applyFill="1" applyBorder="1"/>
    <xf numFmtId="0" fontId="34" fillId="2" borderId="0" xfId="0" applyFont="1" applyFill="1"/>
    <xf numFmtId="168" fontId="34" fillId="2" borderId="0" xfId="0" applyNumberFormat="1" applyFont="1" applyFill="1"/>
    <xf numFmtId="167" fontId="34" fillId="0" borderId="1" xfId="27" applyFont="1" applyFill="1" applyBorder="1" applyAlignment="1">
      <alignment horizontal="center" vertical="center"/>
    </xf>
    <xf numFmtId="10" fontId="34" fillId="0" borderId="21" xfId="26" applyNumberFormat="1" applyFont="1" applyBorder="1" applyAlignment="1">
      <alignment horizontal="center" vertical="center"/>
    </xf>
    <xf numFmtId="167" fontId="16" fillId="2" borderId="1" xfId="6" applyNumberFormat="1" applyFont="1" applyFill="1" applyBorder="1" applyAlignment="1">
      <alignment horizontal="center" vertical="center"/>
    </xf>
    <xf numFmtId="0" fontId="34" fillId="0" borderId="1" xfId="26" applyFont="1" applyBorder="1" applyAlignment="1">
      <alignment horizontal="center" vertical="center"/>
    </xf>
    <xf numFmtId="43" fontId="34" fillId="0" borderId="1" xfId="9" applyFont="1" applyFill="1" applyBorder="1" applyAlignment="1">
      <alignment horizontal="center" vertical="center"/>
    </xf>
    <xf numFmtId="0" fontId="34" fillId="2" borderId="20" xfId="26" applyFont="1" applyFill="1" applyBorder="1" applyAlignment="1">
      <alignment horizontal="center" vertical="center"/>
    </xf>
    <xf numFmtId="0" fontId="34" fillId="2" borderId="1" xfId="26" applyFont="1" applyFill="1" applyBorder="1" applyAlignment="1">
      <alignment horizontal="center" vertical="center"/>
    </xf>
    <xf numFmtId="43" fontId="34" fillId="2" borderId="1" xfId="9" applyFont="1" applyFill="1" applyBorder="1" applyAlignment="1">
      <alignment horizontal="center" vertical="center"/>
    </xf>
    <xf numFmtId="164" fontId="16" fillId="2" borderId="1" xfId="30" applyFont="1" applyFill="1" applyBorder="1" applyAlignment="1">
      <alignment horizontal="center" vertical="center"/>
    </xf>
    <xf numFmtId="0" fontId="3" fillId="2" borderId="10" xfId="26" applyFont="1" applyFill="1" applyBorder="1"/>
    <xf numFmtId="0" fontId="3" fillId="2" borderId="0" xfId="26" applyFont="1" applyFill="1"/>
    <xf numFmtId="4" fontId="3" fillId="2" borderId="0" xfId="26" applyNumberFormat="1" applyFont="1" applyFill="1"/>
    <xf numFmtId="168" fontId="3" fillId="2" borderId="0" xfId="26" applyNumberFormat="1" applyFont="1" applyFill="1"/>
    <xf numFmtId="10" fontId="3" fillId="2" borderId="11" xfId="26" applyNumberFormat="1" applyFont="1" applyFill="1" applyBorder="1"/>
    <xf numFmtId="0" fontId="34" fillId="2" borderId="0" xfId="26" applyFont="1" applyFill="1" applyAlignment="1">
      <alignment horizontal="right" vertical="center"/>
    </xf>
    <xf numFmtId="4" fontId="34" fillId="2" borderId="0" xfId="26" applyNumberFormat="1" applyFont="1" applyFill="1" applyAlignment="1">
      <alignment vertical="center"/>
    </xf>
    <xf numFmtId="168" fontId="34" fillId="2" borderId="0" xfId="26" applyNumberFormat="1" applyFont="1" applyFill="1" applyAlignment="1">
      <alignment vertical="center"/>
    </xf>
    <xf numFmtId="10" fontId="34" fillId="2" borderId="11" xfId="26" applyNumberFormat="1" applyFont="1" applyFill="1" applyBorder="1" applyAlignment="1">
      <alignment horizontal="center" vertical="center"/>
    </xf>
    <xf numFmtId="167" fontId="34" fillId="0" borderId="57" xfId="27" applyFont="1" applyFill="1" applyBorder="1" applyAlignment="1">
      <alignment horizontal="center" vertical="center"/>
    </xf>
    <xf numFmtId="164" fontId="16" fillId="2" borderId="57" xfId="30" applyFont="1" applyFill="1" applyBorder="1" applyAlignment="1">
      <alignment horizontal="center" vertical="center"/>
    </xf>
    <xf numFmtId="10" fontId="3" fillId="2" borderId="11" xfId="26" applyNumberFormat="1" applyFont="1" applyFill="1" applyBorder="1" applyAlignment="1">
      <alignment horizontal="center"/>
    </xf>
    <xf numFmtId="164" fontId="14" fillId="2" borderId="2" xfId="30" applyFont="1" applyFill="1" applyBorder="1" applyAlignment="1">
      <alignment horizontal="center" vertical="center"/>
    </xf>
    <xf numFmtId="10" fontId="16" fillId="2" borderId="29" xfId="29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4" fontId="4" fillId="2" borderId="8" xfId="0" applyNumberFormat="1" applyFont="1" applyFill="1" applyBorder="1"/>
    <xf numFmtId="0" fontId="19" fillId="2" borderId="13" xfId="31" applyFill="1" applyBorder="1" applyAlignment="1">
      <alignment vertical="center"/>
    </xf>
    <xf numFmtId="4" fontId="4" fillId="2" borderId="13" xfId="0" applyNumberFormat="1" applyFont="1" applyFill="1" applyBorder="1"/>
    <xf numFmtId="168" fontId="4" fillId="0" borderId="0" xfId="0" applyNumberFormat="1" applyFont="1"/>
    <xf numFmtId="0" fontId="16" fillId="3" borderId="22" xfId="0" applyFont="1" applyFill="1" applyBorder="1" applyAlignment="1">
      <alignment horizontal="center"/>
    </xf>
    <xf numFmtId="0" fontId="16" fillId="3" borderId="1" xfId="26" applyFont="1" applyFill="1" applyBorder="1" applyAlignment="1">
      <alignment horizontal="center" vertical="center" wrapText="1"/>
    </xf>
    <xf numFmtId="0" fontId="16" fillId="3" borderId="21" xfId="26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4" fontId="4" fillId="2" borderId="0" xfId="0" applyNumberFormat="1" applyFont="1" applyFill="1"/>
    <xf numFmtId="0" fontId="4" fillId="2" borderId="66" xfId="0" applyFont="1" applyFill="1" applyBorder="1"/>
    <xf numFmtId="0" fontId="4" fillId="0" borderId="10" xfId="0" applyFont="1" applyBorder="1"/>
    <xf numFmtId="0" fontId="11" fillId="0" borderId="10" xfId="0" applyFont="1" applyBorder="1"/>
    <xf numFmtId="0" fontId="4" fillId="2" borderId="69" xfId="0" applyFont="1" applyFill="1" applyBorder="1"/>
    <xf numFmtId="0" fontId="9" fillId="2" borderId="35" xfId="3" applyFont="1" applyFill="1" applyBorder="1" applyAlignment="1">
      <alignment horizontal="center" vertical="center" wrapText="1"/>
    </xf>
    <xf numFmtId="0" fontId="9" fillId="2" borderId="36" xfId="3" applyFont="1" applyFill="1" applyBorder="1" applyAlignment="1">
      <alignment horizontal="center" vertical="center" wrapText="1"/>
    </xf>
    <xf numFmtId="0" fontId="9" fillId="2" borderId="40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left" vertical="center" wrapText="1"/>
    </xf>
    <xf numFmtId="0" fontId="13" fillId="2" borderId="0" xfId="3" applyFont="1" applyFill="1" applyAlignment="1">
      <alignment horizontal="left" vertical="center" wrapText="1"/>
    </xf>
    <xf numFmtId="0" fontId="12" fillId="2" borderId="36" xfId="3" applyFont="1" applyFill="1" applyBorder="1" applyAlignment="1">
      <alignment horizontal="center" vertical="center" wrapText="1"/>
    </xf>
    <xf numFmtId="0" fontId="12" fillId="2" borderId="40" xfId="3" applyFont="1" applyFill="1" applyBorder="1" applyAlignment="1">
      <alignment horizontal="center" vertical="center" wrapText="1"/>
    </xf>
    <xf numFmtId="0" fontId="12" fillId="3" borderId="39" xfId="3" applyFont="1" applyFill="1" applyBorder="1" applyAlignment="1">
      <alignment horizontal="center" vertical="center" wrapText="1"/>
    </xf>
    <xf numFmtId="0" fontId="12" fillId="3" borderId="46" xfId="3" applyFont="1" applyFill="1" applyBorder="1" applyAlignment="1">
      <alignment horizontal="center" vertical="center" wrapText="1"/>
    </xf>
    <xf numFmtId="0" fontId="12" fillId="3" borderId="38" xfId="3" applyFont="1" applyFill="1" applyBorder="1" applyAlignment="1">
      <alignment horizontal="center" vertical="center" wrapText="1"/>
    </xf>
    <xf numFmtId="0" fontId="12" fillId="5" borderId="35" xfId="3" applyFont="1" applyFill="1" applyBorder="1" applyAlignment="1">
      <alignment horizontal="center" vertical="center" wrapText="1"/>
    </xf>
    <xf numFmtId="0" fontId="12" fillId="5" borderId="36" xfId="3" applyFont="1" applyFill="1" applyBorder="1" applyAlignment="1">
      <alignment horizontal="center" vertical="center" wrapText="1"/>
    </xf>
    <xf numFmtId="0" fontId="12" fillId="5" borderId="40" xfId="3" applyFont="1" applyFill="1" applyBorder="1" applyAlignment="1">
      <alignment horizontal="center" vertical="center" wrapText="1"/>
    </xf>
    <xf numFmtId="0" fontId="12" fillId="2" borderId="35" xfId="3" applyFont="1" applyFill="1" applyBorder="1" applyAlignment="1">
      <alignment horizontal="center" vertical="center" wrapText="1"/>
    </xf>
    <xf numFmtId="0" fontId="12" fillId="2" borderId="35" xfId="3" applyFont="1" applyFill="1" applyBorder="1" applyAlignment="1">
      <alignment horizontal="right" vertical="center" wrapText="1"/>
    </xf>
    <xf numFmtId="0" fontId="12" fillId="2" borderId="36" xfId="3" applyFont="1" applyFill="1" applyBorder="1" applyAlignment="1">
      <alignment horizontal="right" vertical="center" wrapText="1"/>
    </xf>
    <xf numFmtId="0" fontId="12" fillId="2" borderId="40" xfId="3" applyFont="1" applyFill="1" applyBorder="1" applyAlignment="1">
      <alignment horizontal="right" vertical="center" wrapText="1"/>
    </xf>
    <xf numFmtId="0" fontId="12" fillId="4" borderId="26" xfId="3" applyFont="1" applyFill="1" applyBorder="1" applyAlignment="1">
      <alignment horizontal="center" vertical="center" wrapText="1"/>
    </xf>
    <xf numFmtId="0" fontId="12" fillId="4" borderId="76" xfId="3" applyFont="1" applyFill="1" applyBorder="1" applyAlignment="1">
      <alignment horizontal="center" vertical="center" wrapText="1"/>
    </xf>
    <xf numFmtId="0" fontId="12" fillId="4" borderId="77" xfId="3" applyFont="1" applyFill="1" applyBorder="1" applyAlignment="1">
      <alignment horizontal="center" vertical="center" wrapText="1"/>
    </xf>
    <xf numFmtId="0" fontId="12" fillId="5" borderId="77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 vertical="center" wrapText="1"/>
    </xf>
    <xf numFmtId="0" fontId="12" fillId="2" borderId="77" xfId="3" applyFont="1" applyFill="1" applyBorder="1" applyAlignment="1">
      <alignment horizontal="right" vertical="center" wrapText="1"/>
    </xf>
    <xf numFmtId="0" fontId="10" fillId="2" borderId="77" xfId="0" applyFont="1" applyFill="1" applyBorder="1" applyAlignment="1">
      <alignment horizontal="justify" vertical="center" wrapText="1"/>
    </xf>
    <xf numFmtId="0" fontId="10" fillId="2" borderId="26" xfId="0" applyFont="1" applyFill="1" applyBorder="1" applyAlignment="1">
      <alignment horizontal="justify" vertical="center" wrapText="1"/>
    </xf>
    <xf numFmtId="0" fontId="10" fillId="2" borderId="45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42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44" fontId="13" fillId="2" borderId="76" xfId="3" applyNumberFormat="1" applyFont="1" applyFill="1" applyBorder="1" applyAlignment="1">
      <alignment horizontal="center" vertical="center" wrapText="1"/>
    </xf>
    <xf numFmtId="44" fontId="13" fillId="2" borderId="77" xfId="3" applyNumberFormat="1" applyFont="1" applyFill="1" applyBorder="1" applyAlignment="1">
      <alignment horizontal="center" vertical="center" wrapText="1"/>
    </xf>
    <xf numFmtId="44" fontId="13" fillId="2" borderId="89" xfId="3" applyNumberFormat="1" applyFont="1" applyFill="1" applyBorder="1" applyAlignment="1">
      <alignment horizontal="center" vertical="center" wrapText="1"/>
    </xf>
    <xf numFmtId="44" fontId="13" fillId="2" borderId="88" xfId="3" applyNumberFormat="1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right" vertical="center" wrapText="1"/>
    </xf>
    <xf numFmtId="44" fontId="13" fillId="2" borderId="55" xfId="3" applyNumberFormat="1" applyFont="1" applyFill="1" applyBorder="1" applyAlignment="1">
      <alignment horizontal="center" vertical="center" wrapText="1"/>
    </xf>
    <xf numFmtId="44" fontId="13" fillId="2" borderId="45" xfId="3" applyNumberFormat="1" applyFont="1" applyFill="1" applyBorder="1" applyAlignment="1">
      <alignment horizontal="center" vertical="center" wrapText="1"/>
    </xf>
    <xf numFmtId="44" fontId="13" fillId="2" borderId="59" xfId="3" applyNumberFormat="1" applyFont="1" applyFill="1" applyBorder="1" applyAlignment="1">
      <alignment horizontal="center" vertical="center" wrapText="1"/>
    </xf>
    <xf numFmtId="44" fontId="13" fillId="2" borderId="42" xfId="3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3" borderId="1" xfId="26" applyFont="1" applyFill="1" applyBorder="1" applyAlignment="1">
      <alignment horizontal="center" vertical="center" wrapText="1"/>
    </xf>
    <xf numFmtId="0" fontId="10" fillId="0" borderId="57" xfId="26" applyFont="1" applyBorder="1" applyAlignment="1">
      <alignment horizontal="left" vertical="center"/>
    </xf>
    <xf numFmtId="0" fontId="10" fillId="0" borderId="71" xfId="26" applyFont="1" applyBorder="1" applyAlignment="1">
      <alignment horizontal="left" vertical="center"/>
    </xf>
    <xf numFmtId="0" fontId="10" fillId="0" borderId="58" xfId="26" applyFont="1" applyBorder="1" applyAlignment="1">
      <alignment horizontal="left" vertical="center"/>
    </xf>
    <xf numFmtId="0" fontId="28" fillId="3" borderId="20" xfId="26" applyFont="1" applyFill="1" applyBorder="1" applyAlignment="1">
      <alignment horizontal="center" vertical="center"/>
    </xf>
    <xf numFmtId="0" fontId="28" fillId="3" borderId="1" xfId="26" applyFont="1" applyFill="1" applyBorder="1" applyAlignment="1">
      <alignment horizontal="center" vertical="center"/>
    </xf>
    <xf numFmtId="0" fontId="28" fillId="3" borderId="67" xfId="26" applyFont="1" applyFill="1" applyBorder="1" applyAlignment="1">
      <alignment horizontal="left" vertical="center" wrapText="1"/>
    </xf>
    <xf numFmtId="0" fontId="28" fillId="3" borderId="71" xfId="26" applyFont="1" applyFill="1" applyBorder="1" applyAlignment="1">
      <alignment horizontal="left" vertical="center" wrapText="1"/>
    </xf>
    <xf numFmtId="0" fontId="28" fillId="3" borderId="58" xfId="26" applyFont="1" applyFill="1" applyBorder="1" applyAlignment="1">
      <alignment horizontal="left" vertical="center" wrapText="1"/>
    </xf>
    <xf numFmtId="0" fontId="28" fillId="3" borderId="20" xfId="26" applyFont="1" applyFill="1" applyBorder="1" applyAlignment="1">
      <alignment horizontal="left" vertical="center" wrapText="1"/>
    </xf>
    <xf numFmtId="0" fontId="28" fillId="3" borderId="1" xfId="26" applyFont="1" applyFill="1" applyBorder="1" applyAlignment="1">
      <alignment horizontal="left" vertical="center" wrapText="1"/>
    </xf>
    <xf numFmtId="0" fontId="28" fillId="3" borderId="21" xfId="26" applyFont="1" applyFill="1" applyBorder="1" applyAlignment="1">
      <alignment horizontal="left" vertical="center" wrapText="1"/>
    </xf>
    <xf numFmtId="169" fontId="10" fillId="0" borderId="1" xfId="27" applyNumberFormat="1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center" vertical="center"/>
    </xf>
    <xf numFmtId="1" fontId="10" fillId="0" borderId="1" xfId="28" applyNumberFormat="1" applyFont="1" applyFill="1" applyBorder="1" applyAlignment="1">
      <alignment horizontal="center" vertical="center"/>
    </xf>
    <xf numFmtId="10" fontId="10" fillId="0" borderId="57" xfId="2" applyNumberFormat="1" applyFont="1" applyBorder="1" applyAlignment="1">
      <alignment horizontal="center"/>
    </xf>
    <xf numFmtId="10" fontId="10" fillId="0" borderId="58" xfId="2" applyNumberFormat="1" applyFont="1" applyBorder="1" applyAlignment="1">
      <alignment horizontal="center"/>
    </xf>
    <xf numFmtId="0" fontId="13" fillId="0" borderId="1" xfId="23" applyFont="1" applyBorder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28" fillId="3" borderId="20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left"/>
    </xf>
    <xf numFmtId="10" fontId="10" fillId="0" borderId="1" xfId="2" applyNumberFormat="1" applyFont="1" applyBorder="1" applyAlignment="1">
      <alignment horizontal="center"/>
    </xf>
    <xf numFmtId="0" fontId="13" fillId="0" borderId="1" xfId="23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/>
    </xf>
    <xf numFmtId="0" fontId="28" fillId="2" borderId="35" xfId="0" applyFont="1" applyFill="1" applyBorder="1" applyAlignment="1">
      <alignment horizontal="center" vertical="center" wrapText="1"/>
    </xf>
    <xf numFmtId="0" fontId="28" fillId="2" borderId="36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8" fillId="3" borderId="57" xfId="0" applyFont="1" applyFill="1" applyBorder="1" applyAlignment="1">
      <alignment horizontal="center"/>
    </xf>
    <xf numFmtId="0" fontId="28" fillId="3" borderId="58" xfId="0" applyFont="1" applyFill="1" applyBorder="1" applyAlignment="1">
      <alignment horizontal="center"/>
    </xf>
    <xf numFmtId="0" fontId="13" fillId="0" borderId="1" xfId="26" applyFont="1" applyBorder="1" applyAlignment="1">
      <alignment horizontal="left" vertical="center"/>
    </xf>
    <xf numFmtId="0" fontId="10" fillId="0" borderId="1" xfId="26" applyFont="1" applyBorder="1" applyAlignment="1">
      <alignment horizontal="left" vertical="center"/>
    </xf>
    <xf numFmtId="0" fontId="13" fillId="0" borderId="57" xfId="26" applyFont="1" applyBorder="1" applyAlignment="1">
      <alignment horizontal="left" vertical="center"/>
    </xf>
    <xf numFmtId="0" fontId="13" fillId="0" borderId="71" xfId="26" applyFont="1" applyBorder="1" applyAlignment="1">
      <alignment horizontal="left" vertical="center"/>
    </xf>
    <xf numFmtId="0" fontId="13" fillId="0" borderId="58" xfId="26" applyFont="1" applyBorder="1" applyAlignment="1">
      <alignment horizontal="left" vertical="center"/>
    </xf>
    <xf numFmtId="0" fontId="28" fillId="3" borderId="67" xfId="26" applyFont="1" applyFill="1" applyBorder="1" applyAlignment="1">
      <alignment horizontal="center" vertical="center"/>
    </xf>
    <xf numFmtId="0" fontId="28" fillId="3" borderId="71" xfId="26" applyFont="1" applyFill="1" applyBorder="1" applyAlignment="1">
      <alignment horizontal="center" vertical="center"/>
    </xf>
    <xf numFmtId="0" fontId="28" fillId="3" borderId="58" xfId="26" applyFont="1" applyFill="1" applyBorder="1" applyAlignment="1">
      <alignment horizontal="center" vertical="center"/>
    </xf>
    <xf numFmtId="0" fontId="28" fillId="3" borderId="68" xfId="26" applyFont="1" applyFill="1" applyBorder="1" applyAlignment="1">
      <alignment horizontal="center" vertical="center"/>
    </xf>
    <xf numFmtId="0" fontId="28" fillId="3" borderId="85" xfId="26" applyFont="1" applyFill="1" applyBorder="1" applyAlignment="1">
      <alignment horizontal="center" vertical="center"/>
    </xf>
    <xf numFmtId="0" fontId="28" fillId="3" borderId="87" xfId="26" applyFont="1" applyFill="1" applyBorder="1" applyAlignment="1">
      <alignment horizontal="center" vertical="center"/>
    </xf>
    <xf numFmtId="0" fontId="13" fillId="2" borderId="57" xfId="10" applyFont="1" applyFill="1" applyBorder="1" applyAlignment="1">
      <alignment horizontal="left" vertical="center" wrapText="1"/>
    </xf>
    <xf numFmtId="0" fontId="13" fillId="2" borderId="71" xfId="10" applyFont="1" applyFill="1" applyBorder="1" applyAlignment="1">
      <alignment horizontal="left" vertical="center" wrapText="1"/>
    </xf>
    <xf numFmtId="0" fontId="13" fillId="2" borderId="58" xfId="10" applyFont="1" applyFill="1" applyBorder="1" applyAlignment="1">
      <alignment horizontal="left" vertical="center" wrapText="1"/>
    </xf>
    <xf numFmtId="164" fontId="13" fillId="2" borderId="57" xfId="1" applyFont="1" applyFill="1" applyBorder="1" applyAlignment="1">
      <alignment horizontal="center" vertical="center" wrapText="1"/>
    </xf>
    <xf numFmtId="164" fontId="13" fillId="2" borderId="58" xfId="1" applyFont="1" applyFill="1" applyBorder="1" applyAlignment="1">
      <alignment horizontal="center" vertical="center" wrapText="1"/>
    </xf>
    <xf numFmtId="9" fontId="10" fillId="2" borderId="1" xfId="2" applyFont="1" applyFill="1" applyBorder="1" applyAlignment="1">
      <alignment horizontal="center" vertical="center"/>
    </xf>
    <xf numFmtId="1" fontId="10" fillId="2" borderId="1" xfId="28" applyNumberFormat="1" applyFont="1" applyFill="1" applyBorder="1" applyAlignment="1">
      <alignment horizontal="center" vertical="center"/>
    </xf>
    <xf numFmtId="0" fontId="13" fillId="0" borderId="1" xfId="10" applyFont="1" applyBorder="1" applyAlignment="1">
      <alignment horizontal="left" vertical="center" wrapText="1"/>
    </xf>
    <xf numFmtId="164" fontId="13" fillId="0" borderId="57" xfId="1" applyFont="1" applyFill="1" applyBorder="1" applyAlignment="1">
      <alignment horizontal="center" vertical="center" wrapText="1"/>
    </xf>
    <xf numFmtId="164" fontId="13" fillId="0" borderId="58" xfId="1" applyFont="1" applyFill="1" applyBorder="1" applyAlignment="1">
      <alignment horizontal="center" vertical="center" wrapText="1"/>
    </xf>
    <xf numFmtId="0" fontId="3" fillId="0" borderId="1" xfId="26" applyFont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0" borderId="1" xfId="23" applyBorder="1" applyAlignment="1">
      <alignment horizontal="center" vertical="top"/>
    </xf>
    <xf numFmtId="0" fontId="16" fillId="3" borderId="20" xfId="26" applyFont="1" applyFill="1" applyBorder="1" applyAlignment="1">
      <alignment horizontal="left" vertical="center" wrapText="1"/>
    </xf>
    <xf numFmtId="0" fontId="16" fillId="3" borderId="1" xfId="26" applyFont="1" applyFill="1" applyBorder="1" applyAlignment="1">
      <alignment horizontal="left" vertical="center" wrapText="1"/>
    </xf>
    <xf numFmtId="0" fontId="16" fillId="3" borderId="1" xfId="26" applyFont="1" applyFill="1" applyBorder="1" applyAlignment="1">
      <alignment horizontal="center" vertical="center" wrapText="1"/>
    </xf>
    <xf numFmtId="10" fontId="34" fillId="0" borderId="1" xfId="2" applyNumberFormat="1" applyFont="1" applyBorder="1" applyAlignment="1">
      <alignment horizontal="center"/>
    </xf>
    <xf numFmtId="10" fontId="34" fillId="0" borderId="57" xfId="2" applyNumberFormat="1" applyFont="1" applyBorder="1" applyAlignment="1">
      <alignment horizontal="center"/>
    </xf>
    <xf numFmtId="10" fontId="34" fillId="0" borderId="58" xfId="2" applyNumberFormat="1" applyFont="1" applyBorder="1" applyAlignment="1">
      <alignment horizontal="center"/>
    </xf>
    <xf numFmtId="169" fontId="34" fillId="0" borderId="1" xfId="27" applyNumberFormat="1" applyFont="1" applyFill="1" applyBorder="1" applyAlignment="1">
      <alignment horizontal="center" vertical="center"/>
    </xf>
    <xf numFmtId="9" fontId="34" fillId="0" borderId="1" xfId="2" applyFont="1" applyFill="1" applyBorder="1" applyAlignment="1">
      <alignment horizontal="center" vertical="center"/>
    </xf>
    <xf numFmtId="1" fontId="34" fillId="0" borderId="1" xfId="28" applyNumberFormat="1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167" fontId="34" fillId="0" borderId="1" xfId="0" applyNumberFormat="1" applyFont="1" applyBorder="1" applyAlignment="1">
      <alignment horizontal="center"/>
    </xf>
    <xf numFmtId="0" fontId="16" fillId="3" borderId="57" xfId="0" applyFont="1" applyFill="1" applyBorder="1" applyAlignment="1">
      <alignment horizontal="center"/>
    </xf>
    <xf numFmtId="0" fontId="16" fillId="3" borderId="58" xfId="0" applyFont="1" applyFill="1" applyBorder="1" applyAlignment="1">
      <alignment horizontal="center"/>
    </xf>
    <xf numFmtId="0" fontId="3" fillId="0" borderId="57" xfId="26" applyFont="1" applyBorder="1" applyAlignment="1">
      <alignment horizontal="left" vertical="center"/>
    </xf>
    <xf numFmtId="0" fontId="3" fillId="0" borderId="71" xfId="26" applyFont="1" applyBorder="1" applyAlignment="1">
      <alignment horizontal="left" vertical="center"/>
    </xf>
    <xf numFmtId="0" fontId="3" fillId="0" borderId="58" xfId="26" applyFont="1" applyBorder="1" applyAlignment="1">
      <alignment horizontal="left" vertical="center"/>
    </xf>
    <xf numFmtId="0" fontId="3" fillId="0" borderId="1" xfId="23" applyBorder="1" applyAlignment="1">
      <alignment horizontal="center" vertical="center" wrapText="1"/>
    </xf>
    <xf numFmtId="169" fontId="34" fillId="0" borderId="1" xfId="0" applyNumberFormat="1" applyFont="1" applyBorder="1" applyAlignment="1">
      <alignment horizontal="center"/>
    </xf>
    <xf numFmtId="0" fontId="3" fillId="0" borderId="57" xfId="26" applyFont="1" applyBorder="1" applyAlignment="1">
      <alignment horizontal="left" vertical="center" wrapText="1"/>
    </xf>
    <xf numFmtId="0" fontId="3" fillId="0" borderId="71" xfId="26" applyFont="1" applyBorder="1" applyAlignment="1">
      <alignment horizontal="left" vertical="center" wrapText="1"/>
    </xf>
    <xf numFmtId="0" fontId="3" fillId="0" borderId="58" xfId="26" applyFont="1" applyBorder="1" applyAlignment="1">
      <alignment horizontal="left" vertical="center" wrapText="1"/>
    </xf>
    <xf numFmtId="0" fontId="34" fillId="0" borderId="1" xfId="26" applyFont="1" applyBorder="1" applyAlignment="1">
      <alignment horizontal="left" vertical="center"/>
    </xf>
    <xf numFmtId="0" fontId="34" fillId="0" borderId="57" xfId="26" applyFont="1" applyBorder="1" applyAlignment="1">
      <alignment horizontal="left" vertical="center"/>
    </xf>
    <xf numFmtId="0" fontId="34" fillId="0" borderId="71" xfId="26" applyFont="1" applyBorder="1" applyAlignment="1">
      <alignment horizontal="left" vertical="center"/>
    </xf>
    <xf numFmtId="0" fontId="34" fillId="0" borderId="58" xfId="26" applyFont="1" applyBorder="1" applyAlignment="1">
      <alignment horizontal="left" vertical="center"/>
    </xf>
    <xf numFmtId="0" fontId="16" fillId="3" borderId="20" xfId="26" applyFont="1" applyFill="1" applyBorder="1" applyAlignment="1">
      <alignment horizontal="center" vertical="center"/>
    </xf>
    <xf numFmtId="0" fontId="16" fillId="3" borderId="1" xfId="26" applyFont="1" applyFill="1" applyBorder="1" applyAlignment="1">
      <alignment horizontal="center" vertical="center"/>
    </xf>
    <xf numFmtId="0" fontId="16" fillId="3" borderId="21" xfId="26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67" xfId="26" applyFont="1" applyFill="1" applyBorder="1" applyAlignment="1">
      <alignment horizontal="left" vertical="center" wrapText="1"/>
    </xf>
    <xf numFmtId="0" fontId="16" fillId="3" borderId="71" xfId="26" applyFont="1" applyFill="1" applyBorder="1" applyAlignment="1">
      <alignment horizontal="left" vertical="center" wrapText="1"/>
    </xf>
    <xf numFmtId="0" fontId="16" fillId="3" borderId="58" xfId="26" applyFont="1" applyFill="1" applyBorder="1" applyAlignment="1">
      <alignment horizontal="left" vertical="center" wrapText="1"/>
    </xf>
    <xf numFmtId="0" fontId="3" fillId="0" borderId="57" xfId="10" applyFont="1" applyBorder="1" applyAlignment="1">
      <alignment horizontal="left" vertical="center" wrapText="1"/>
    </xf>
    <xf numFmtId="0" fontId="3" fillId="0" borderId="71" xfId="10" applyFont="1" applyBorder="1" applyAlignment="1">
      <alignment horizontal="left" vertical="center" wrapText="1"/>
    </xf>
    <xf numFmtId="0" fontId="3" fillId="0" borderId="58" xfId="10" applyFont="1" applyBorder="1" applyAlignment="1">
      <alignment horizontal="left" vertical="center" wrapText="1"/>
    </xf>
    <xf numFmtId="164" fontId="3" fillId="0" borderId="57" xfId="1" applyFont="1" applyFill="1" applyBorder="1" applyAlignment="1">
      <alignment horizontal="center" vertical="center" wrapText="1"/>
    </xf>
    <xf numFmtId="164" fontId="3" fillId="0" borderId="58" xfId="1" applyFont="1" applyFill="1" applyBorder="1" applyAlignment="1">
      <alignment horizontal="center" vertical="center" wrapText="1"/>
    </xf>
    <xf numFmtId="0" fontId="16" fillId="3" borderId="67" xfId="26" applyFont="1" applyFill="1" applyBorder="1" applyAlignment="1">
      <alignment horizontal="center" vertical="center"/>
    </xf>
    <xf numFmtId="0" fontId="16" fillId="3" borderId="71" xfId="26" applyFont="1" applyFill="1" applyBorder="1" applyAlignment="1">
      <alignment horizontal="center" vertical="center"/>
    </xf>
    <xf numFmtId="0" fontId="16" fillId="3" borderId="58" xfId="26" applyFont="1" applyFill="1" applyBorder="1" applyAlignment="1">
      <alignment horizontal="center" vertical="center"/>
    </xf>
    <xf numFmtId="0" fontId="16" fillId="3" borderId="68" xfId="26" applyFont="1" applyFill="1" applyBorder="1" applyAlignment="1">
      <alignment horizontal="center" vertical="center"/>
    </xf>
    <xf numFmtId="0" fontId="16" fillId="3" borderId="85" xfId="26" applyFont="1" applyFill="1" applyBorder="1" applyAlignment="1">
      <alignment horizontal="center" vertical="center"/>
    </xf>
    <xf numFmtId="0" fontId="16" fillId="3" borderId="87" xfId="26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left"/>
    </xf>
    <xf numFmtId="0" fontId="4" fillId="2" borderId="45" xfId="0" applyFont="1" applyFill="1" applyBorder="1" applyAlignment="1">
      <alignment horizontal="left"/>
    </xf>
    <xf numFmtId="0" fontId="4" fillId="2" borderId="67" xfId="0" applyFont="1" applyFill="1" applyBorder="1" applyAlignment="1">
      <alignment horizontal="left"/>
    </xf>
    <xf numFmtId="0" fontId="4" fillId="2" borderId="58" xfId="0" applyFont="1" applyFill="1" applyBorder="1" applyAlignment="1">
      <alignment horizontal="left"/>
    </xf>
    <xf numFmtId="0" fontId="4" fillId="2" borderId="41" xfId="0" applyFont="1" applyFill="1" applyBorder="1" applyAlignment="1">
      <alignment horizontal="left"/>
    </xf>
    <xf numFmtId="0" fontId="4" fillId="2" borderId="42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60" xfId="0" applyFont="1" applyFill="1" applyBorder="1" applyAlignment="1">
      <alignment horizontal="left"/>
    </xf>
    <xf numFmtId="0" fontId="4" fillId="2" borderId="61" xfId="0" applyFont="1" applyFill="1" applyBorder="1" applyAlignment="1">
      <alignment horizontal="left"/>
    </xf>
    <xf numFmtId="0" fontId="14" fillId="2" borderId="35" xfId="0" applyFont="1" applyFill="1" applyBorder="1" applyAlignment="1">
      <alignment horizontal="left"/>
    </xf>
    <xf numFmtId="0" fontId="14" fillId="2" borderId="36" xfId="0" applyFont="1" applyFill="1" applyBorder="1" applyAlignment="1">
      <alignment horizontal="left"/>
    </xf>
    <xf numFmtId="0" fontId="4" fillId="2" borderId="36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3" fillId="2" borderId="35" xfId="0" applyFont="1" applyFill="1" applyBorder="1" applyAlignment="1">
      <alignment horizontal="left"/>
    </xf>
    <xf numFmtId="0" fontId="3" fillId="2" borderId="36" xfId="0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5" fillId="2" borderId="35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right" wrapText="1"/>
    </xf>
    <xf numFmtId="0" fontId="5" fillId="2" borderId="40" xfId="0" applyFont="1" applyFill="1" applyBorder="1" applyAlignment="1">
      <alignment horizontal="right" wrapText="1"/>
    </xf>
    <xf numFmtId="0" fontId="6" fillId="2" borderId="35" xfId="0" applyFont="1" applyFill="1" applyBorder="1" applyAlignment="1">
      <alignment horizontal="right"/>
    </xf>
    <xf numFmtId="0" fontId="6" fillId="2" borderId="36" xfId="0" applyFont="1" applyFill="1" applyBorder="1" applyAlignment="1">
      <alignment horizontal="right"/>
    </xf>
    <xf numFmtId="3" fontId="4" fillId="2" borderId="57" xfId="0" applyNumberFormat="1" applyFont="1" applyFill="1" applyBorder="1" applyAlignment="1">
      <alignment horizontal="center"/>
    </xf>
    <xf numFmtId="3" fontId="4" fillId="2" borderId="58" xfId="0" applyNumberFormat="1" applyFont="1" applyFill="1" applyBorder="1" applyAlignment="1">
      <alignment horizontal="center"/>
    </xf>
    <xf numFmtId="0" fontId="5" fillId="2" borderId="41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right"/>
    </xf>
    <xf numFmtId="0" fontId="0" fillId="2" borderId="2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5" fillId="2" borderId="23" xfId="0" applyFont="1" applyFill="1" applyBorder="1" applyAlignment="1">
      <alignment horizontal="left"/>
    </xf>
    <xf numFmtId="0" fontId="15" fillId="2" borderId="87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4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171" fontId="4" fillId="2" borderId="57" xfId="0" applyNumberFormat="1" applyFont="1" applyFill="1" applyBorder="1" applyAlignment="1">
      <alignment horizontal="center" wrapText="1"/>
    </xf>
    <xf numFmtId="171" fontId="4" fillId="2" borderId="58" xfId="0" applyNumberFormat="1" applyFont="1" applyFill="1" applyBorder="1" applyAlignment="1">
      <alignment horizontal="center" wrapText="1"/>
    </xf>
    <xf numFmtId="0" fontId="4" fillId="2" borderId="57" xfId="0" applyFont="1" applyFill="1" applyBorder="1" applyAlignment="1">
      <alignment horizontal="center"/>
    </xf>
    <xf numFmtId="0" fontId="4" fillId="2" borderId="58" xfId="0" applyFont="1" applyFill="1" applyBorder="1" applyAlignment="1">
      <alignment horizontal="center"/>
    </xf>
    <xf numFmtId="0" fontId="4" fillId="2" borderId="57" xfId="0" applyFont="1" applyFill="1" applyBorder="1" applyAlignment="1">
      <alignment horizontal="center" wrapText="1"/>
    </xf>
    <xf numFmtId="0" fontId="4" fillId="2" borderId="58" xfId="0" applyFont="1" applyFill="1" applyBorder="1" applyAlignment="1">
      <alignment horizontal="center" wrapText="1"/>
    </xf>
    <xf numFmtId="0" fontId="14" fillId="2" borderId="73" xfId="0" applyFont="1" applyFill="1" applyBorder="1" applyAlignment="1">
      <alignment horizontal="center"/>
    </xf>
    <xf numFmtId="0" fontId="14" fillId="2" borderId="88" xfId="0" applyFont="1" applyFill="1" applyBorder="1" applyAlignment="1">
      <alignment horizontal="center"/>
    </xf>
    <xf numFmtId="0" fontId="14" fillId="2" borderId="74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1" fontId="4" fillId="2" borderId="57" xfId="0" applyNumberFormat="1" applyFont="1" applyFill="1" applyBorder="1" applyAlignment="1">
      <alignment horizontal="center"/>
    </xf>
    <xf numFmtId="1" fontId="4" fillId="2" borderId="71" xfId="0" applyNumberFormat="1" applyFont="1" applyFill="1" applyBorder="1" applyAlignment="1">
      <alignment horizontal="center"/>
    </xf>
    <xf numFmtId="1" fontId="4" fillId="2" borderId="58" xfId="0" applyNumberFormat="1" applyFont="1" applyFill="1" applyBorder="1" applyAlignment="1">
      <alignment horizontal="center"/>
    </xf>
    <xf numFmtId="1" fontId="4" fillId="2" borderId="57" xfId="0" applyNumberFormat="1" applyFont="1" applyFill="1" applyBorder="1" applyAlignment="1">
      <alignment horizontal="center" vertical="center"/>
    </xf>
    <xf numFmtId="1" fontId="4" fillId="2" borderId="71" xfId="0" applyNumberFormat="1" applyFont="1" applyFill="1" applyBorder="1" applyAlignment="1">
      <alignment horizontal="center" vertical="center"/>
    </xf>
    <xf numFmtId="1" fontId="4" fillId="2" borderId="58" xfId="0" applyNumberFormat="1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right"/>
    </xf>
    <xf numFmtId="0" fontId="14" fillId="2" borderId="36" xfId="0" applyFont="1" applyFill="1" applyBorder="1" applyAlignment="1">
      <alignment horizontal="right"/>
    </xf>
    <xf numFmtId="0" fontId="14" fillId="2" borderId="31" xfId="0" applyFont="1" applyFill="1" applyBorder="1" applyAlignment="1">
      <alignment horizontal="left"/>
    </xf>
    <xf numFmtId="0" fontId="14" fillId="2" borderId="83" xfId="0" applyFont="1" applyFill="1" applyBorder="1" applyAlignment="1">
      <alignment horizontal="left"/>
    </xf>
    <xf numFmtId="0" fontId="14" fillId="2" borderId="32" xfId="0" applyFont="1" applyFill="1" applyBorder="1" applyAlignment="1">
      <alignment horizontal="left"/>
    </xf>
    <xf numFmtId="0" fontId="14" fillId="2" borderId="25" xfId="0" applyFont="1" applyFill="1" applyBorder="1" applyAlignment="1">
      <alignment horizontal="center"/>
    </xf>
    <xf numFmtId="0" fontId="14" fillId="2" borderId="77" xfId="0" applyFont="1" applyFill="1" applyBorder="1" applyAlignment="1">
      <alignment horizontal="center"/>
    </xf>
    <xf numFmtId="0" fontId="14" fillId="2" borderId="2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right"/>
    </xf>
    <xf numFmtId="0" fontId="14" fillId="2" borderId="8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right"/>
    </xf>
    <xf numFmtId="0" fontId="6" fillId="2" borderId="40" xfId="0" applyFont="1" applyFill="1" applyBorder="1" applyAlignment="1">
      <alignment horizontal="right"/>
    </xf>
    <xf numFmtId="3" fontId="4" fillId="2" borderId="55" xfId="0" applyNumberFormat="1" applyFont="1" applyFill="1" applyBorder="1" applyAlignment="1">
      <alignment horizontal="center"/>
    </xf>
    <xf numFmtId="3" fontId="4" fillId="2" borderId="45" xfId="0" applyNumberFormat="1" applyFont="1" applyFill="1" applyBorder="1" applyAlignment="1">
      <alignment horizontal="center"/>
    </xf>
    <xf numFmtId="3" fontId="4" fillId="2" borderId="59" xfId="0" applyNumberFormat="1" applyFont="1" applyFill="1" applyBorder="1" applyAlignment="1">
      <alignment horizontal="center"/>
    </xf>
    <xf numFmtId="3" fontId="4" fillId="2" borderId="42" xfId="0" applyNumberFormat="1" applyFont="1" applyFill="1" applyBorder="1" applyAlignment="1">
      <alignment horizontal="center"/>
    </xf>
    <xf numFmtId="0" fontId="4" fillId="2" borderId="44" xfId="0" applyFont="1" applyFill="1" applyBorder="1" applyAlignment="1">
      <alignment horizontal="left"/>
    </xf>
    <xf numFmtId="0" fontId="4" fillId="2" borderId="71" xfId="0" applyFont="1" applyFill="1" applyBorder="1" applyAlignment="1">
      <alignment horizontal="center"/>
    </xf>
    <xf numFmtId="9" fontId="4" fillId="2" borderId="57" xfId="2" applyFont="1" applyFill="1" applyBorder="1" applyAlignment="1">
      <alignment horizontal="center"/>
    </xf>
    <xf numFmtId="9" fontId="4" fillId="2" borderId="71" xfId="2" applyFont="1" applyFill="1" applyBorder="1" applyAlignment="1">
      <alignment horizontal="center"/>
    </xf>
    <xf numFmtId="9" fontId="4" fillId="2" borderId="58" xfId="2" applyFont="1" applyFill="1" applyBorder="1" applyAlignment="1">
      <alignment horizontal="center"/>
    </xf>
    <xf numFmtId="9" fontId="4" fillId="2" borderId="59" xfId="2" applyFont="1" applyFill="1" applyBorder="1" applyAlignment="1">
      <alignment horizontal="center"/>
    </xf>
    <xf numFmtId="9" fontId="4" fillId="2" borderId="16" xfId="2" applyFont="1" applyFill="1" applyBorder="1" applyAlignment="1">
      <alignment horizontal="center"/>
    </xf>
    <xf numFmtId="9" fontId="4" fillId="2" borderId="42" xfId="2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171" fontId="4" fillId="2" borderId="57" xfId="0" applyNumberFormat="1" applyFont="1" applyFill="1" applyBorder="1" applyAlignment="1">
      <alignment horizontal="center"/>
    </xf>
    <xf numFmtId="171" fontId="4" fillId="2" borderId="71" xfId="0" applyNumberFormat="1" applyFont="1" applyFill="1" applyBorder="1" applyAlignment="1">
      <alignment horizontal="center"/>
    </xf>
    <xf numFmtId="171" fontId="4" fillId="2" borderId="58" xfId="0" applyNumberFormat="1" applyFont="1" applyFill="1" applyBorder="1" applyAlignment="1">
      <alignment horizontal="center"/>
    </xf>
    <xf numFmtId="42" fontId="4" fillId="2" borderId="55" xfId="6" applyFont="1" applyFill="1" applyBorder="1" applyAlignment="1">
      <alignment horizontal="center" vertical="center"/>
    </xf>
    <xf numFmtId="42" fontId="4" fillId="2" borderId="45" xfId="6" applyFont="1" applyFill="1" applyBorder="1" applyAlignment="1">
      <alignment horizontal="center" vertical="center"/>
    </xf>
    <xf numFmtId="42" fontId="4" fillId="2" borderId="57" xfId="6" applyFont="1" applyFill="1" applyBorder="1" applyAlignment="1">
      <alignment horizontal="center" vertical="center"/>
    </xf>
    <xf numFmtId="42" fontId="4" fillId="2" borderId="58" xfId="6" applyFont="1" applyFill="1" applyBorder="1" applyAlignment="1">
      <alignment horizontal="center" vertical="center"/>
    </xf>
    <xf numFmtId="43" fontId="4" fillId="2" borderId="1" xfId="9" applyFont="1" applyFill="1" applyBorder="1" applyAlignment="1">
      <alignment horizontal="center"/>
    </xf>
    <xf numFmtId="43" fontId="4" fillId="2" borderId="94" xfId="9" applyFont="1" applyFill="1" applyBorder="1" applyAlignment="1">
      <alignment horizontal="center"/>
    </xf>
    <xf numFmtId="43" fontId="4" fillId="2" borderId="90" xfId="9" applyFont="1" applyFill="1" applyBorder="1" applyAlignment="1">
      <alignment horizontal="center"/>
    </xf>
    <xf numFmtId="1" fontId="4" fillId="2" borderId="18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wrapText="1"/>
    </xf>
    <xf numFmtId="0" fontId="5" fillId="2" borderId="36" xfId="0" applyFont="1" applyFill="1" applyBorder="1" applyAlignment="1">
      <alignment horizontal="center" wrapText="1"/>
    </xf>
    <xf numFmtId="0" fontId="5" fillId="2" borderId="40" xfId="0" applyFont="1" applyFill="1" applyBorder="1" applyAlignment="1">
      <alignment horizontal="center" wrapText="1"/>
    </xf>
    <xf numFmtId="1" fontId="4" fillId="2" borderId="10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right"/>
    </xf>
    <xf numFmtId="0" fontId="5" fillId="2" borderId="36" xfId="0" applyFont="1" applyFill="1" applyBorder="1" applyAlignment="1">
      <alignment horizontal="right"/>
    </xf>
    <xf numFmtId="0" fontId="5" fillId="2" borderId="40" xfId="0" applyFont="1" applyFill="1" applyBorder="1" applyAlignment="1">
      <alignment horizontal="right"/>
    </xf>
    <xf numFmtId="9" fontId="4" fillId="2" borderId="10" xfId="2" applyFont="1" applyFill="1" applyBorder="1" applyAlignment="1">
      <alignment horizontal="center"/>
    </xf>
    <xf numFmtId="9" fontId="4" fillId="2" borderId="11" xfId="2" applyFont="1" applyFill="1" applyBorder="1" applyAlignment="1">
      <alignment horizontal="center"/>
    </xf>
    <xf numFmtId="9" fontId="4" fillId="2" borderId="12" xfId="2" applyFont="1" applyFill="1" applyBorder="1" applyAlignment="1">
      <alignment horizontal="center"/>
    </xf>
    <xf numFmtId="9" fontId="4" fillId="2" borderId="14" xfId="2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42" fontId="4" fillId="2" borderId="10" xfId="6" applyFont="1" applyFill="1" applyBorder="1" applyAlignment="1">
      <alignment horizontal="right"/>
    </xf>
    <xf numFmtId="42" fontId="4" fillId="2" borderId="11" xfId="6" applyFont="1" applyFill="1" applyBorder="1" applyAlignment="1">
      <alignment horizontal="right"/>
    </xf>
    <xf numFmtId="42" fontId="4" fillId="2" borderId="10" xfId="6" applyFont="1" applyFill="1" applyBorder="1" applyAlignment="1">
      <alignment horizontal="center"/>
    </xf>
    <xf numFmtId="42" fontId="4" fillId="2" borderId="11" xfId="6" applyFont="1" applyFill="1" applyBorder="1" applyAlignment="1">
      <alignment horizontal="center"/>
    </xf>
    <xf numFmtId="0" fontId="5" fillId="2" borderId="76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35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wrapText="1"/>
    </xf>
    <xf numFmtId="42" fontId="4" fillId="2" borderId="59" xfId="6" applyFont="1" applyFill="1" applyBorder="1" applyAlignment="1">
      <alignment horizontal="center" vertical="center"/>
    </xf>
    <xf numFmtId="42" fontId="4" fillId="2" borderId="42" xfId="6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right" wrapText="1"/>
    </xf>
    <xf numFmtId="0" fontId="14" fillId="2" borderId="13" xfId="0" applyFont="1" applyFill="1" applyBorder="1" applyAlignment="1">
      <alignment horizontal="right" wrapText="1"/>
    </xf>
    <xf numFmtId="0" fontId="14" fillId="2" borderId="90" xfId="0" applyFont="1" applyFill="1" applyBorder="1" applyAlignment="1">
      <alignment horizontal="right" wrapText="1"/>
    </xf>
    <xf numFmtId="0" fontId="14" fillId="2" borderId="35" xfId="0" applyFont="1" applyFill="1" applyBorder="1" applyAlignment="1">
      <alignment horizontal="right" wrapText="1"/>
    </xf>
    <xf numFmtId="0" fontId="14" fillId="2" borderId="36" xfId="0" applyFont="1" applyFill="1" applyBorder="1" applyAlignment="1">
      <alignment horizontal="right" wrapText="1"/>
    </xf>
    <xf numFmtId="0" fontId="14" fillId="2" borderId="50" xfId="0" applyFont="1" applyFill="1" applyBorder="1" applyAlignment="1">
      <alignment horizontal="right" wrapText="1"/>
    </xf>
    <xf numFmtId="0" fontId="4" fillId="2" borderId="35" xfId="0" applyFont="1" applyFill="1" applyBorder="1" applyAlignment="1">
      <alignment horizontal="left" wrapText="1"/>
    </xf>
    <xf numFmtId="0" fontId="4" fillId="2" borderId="36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left" wrapText="1"/>
    </xf>
    <xf numFmtId="0" fontId="14" fillId="2" borderId="47" xfId="0" applyFont="1" applyFill="1" applyBorder="1" applyAlignment="1">
      <alignment horizontal="center"/>
    </xf>
    <xf numFmtId="0" fontId="14" fillId="2" borderId="48" xfId="0" applyFont="1" applyFill="1" applyBorder="1" applyAlignment="1">
      <alignment horizontal="center"/>
    </xf>
    <xf numFmtId="0" fontId="14" fillId="2" borderId="49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6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14" fillId="2" borderId="40" xfId="0" applyFont="1" applyFill="1" applyBorder="1" applyAlignment="1">
      <alignment horizontal="right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63" xfId="0" applyFont="1" applyFill="1" applyBorder="1" applyAlignment="1">
      <alignment horizontal="center"/>
    </xf>
    <xf numFmtId="0" fontId="4" fillId="2" borderId="65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0" fontId="15" fillId="2" borderId="11" xfId="0" applyFont="1" applyFill="1" applyBorder="1" applyAlignment="1">
      <alignment horizontal="left"/>
    </xf>
    <xf numFmtId="0" fontId="14" fillId="2" borderId="51" xfId="0" applyFont="1" applyFill="1" applyBorder="1" applyAlignment="1">
      <alignment horizontal="center"/>
    </xf>
    <xf numFmtId="0" fontId="14" fillId="2" borderId="52" xfId="0" applyFont="1" applyFill="1" applyBorder="1" applyAlignment="1">
      <alignment horizontal="center"/>
    </xf>
    <xf numFmtId="0" fontId="14" fillId="2" borderId="5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14" fillId="2" borderId="64" xfId="0" applyFont="1" applyFill="1" applyBorder="1" applyAlignment="1">
      <alignment horizontal="left"/>
    </xf>
    <xf numFmtId="0" fontId="14" fillId="2" borderId="63" xfId="0" applyFont="1" applyFill="1" applyBorder="1" applyAlignment="1">
      <alignment horizontal="left"/>
    </xf>
    <xf numFmtId="0" fontId="14" fillId="2" borderId="65" xfId="0" applyFont="1" applyFill="1" applyBorder="1" applyAlignment="1">
      <alignment horizontal="left"/>
    </xf>
    <xf numFmtId="0" fontId="28" fillId="2" borderId="7" xfId="0" applyFont="1" applyFill="1" applyBorder="1" applyAlignment="1">
      <alignment horizontal="center"/>
    </xf>
    <xf numFmtId="0" fontId="28" fillId="2" borderId="8" xfId="0" applyFont="1" applyFill="1" applyBorder="1" applyAlignment="1">
      <alignment horizontal="center"/>
    </xf>
    <xf numFmtId="0" fontId="28" fillId="2" borderId="35" xfId="0" applyFont="1" applyFill="1" applyBorder="1" applyAlignment="1">
      <alignment horizontal="center"/>
    </xf>
    <xf numFmtId="0" fontId="28" fillId="2" borderId="36" xfId="0" applyFont="1" applyFill="1" applyBorder="1" applyAlignment="1">
      <alignment horizontal="center"/>
    </xf>
    <xf numFmtId="0" fontId="28" fillId="2" borderId="40" xfId="0" applyFont="1" applyFill="1" applyBorder="1" applyAlignment="1">
      <alignment horizontal="center"/>
    </xf>
    <xf numFmtId="0" fontId="25" fillId="2" borderId="35" xfId="0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horizontal="center" vertical="center"/>
    </xf>
    <xf numFmtId="0" fontId="25" fillId="2" borderId="40" xfId="0" applyFont="1" applyFill="1" applyBorder="1" applyAlignment="1">
      <alignment horizontal="center" vertical="center"/>
    </xf>
    <xf numFmtId="2" fontId="30" fillId="2" borderId="18" xfId="0" applyNumberFormat="1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30" fillId="2" borderId="21" xfId="0" applyFont="1" applyFill="1" applyBorder="1" applyAlignment="1">
      <alignment horizontal="center" vertical="center"/>
    </xf>
    <xf numFmtId="0" fontId="27" fillId="2" borderId="35" xfId="0" applyFont="1" applyFill="1" applyBorder="1" applyAlignment="1">
      <alignment horizontal="center" wrapText="1"/>
    </xf>
    <xf numFmtId="0" fontId="27" fillId="2" borderId="36" xfId="0" applyFont="1" applyFill="1" applyBorder="1" applyAlignment="1">
      <alignment horizontal="center" wrapText="1"/>
    </xf>
    <xf numFmtId="0" fontId="27" fillId="2" borderId="40" xfId="0" applyFont="1" applyFill="1" applyBorder="1" applyAlignment="1">
      <alignment horizontal="center" wrapText="1"/>
    </xf>
    <xf numFmtId="0" fontId="30" fillId="2" borderId="55" xfId="0" applyFont="1" applyFill="1" applyBorder="1" applyAlignment="1">
      <alignment horizontal="center" vertical="center" wrapText="1"/>
    </xf>
    <xf numFmtId="0" fontId="30" fillId="2" borderId="45" xfId="0" applyFont="1" applyFill="1" applyBorder="1" applyAlignment="1">
      <alignment horizontal="center" vertical="center" wrapText="1"/>
    </xf>
    <xf numFmtId="0" fontId="30" fillId="2" borderId="72" xfId="0" applyFont="1" applyFill="1" applyBorder="1" applyAlignment="1">
      <alignment horizontal="center" vertical="center" wrapText="1"/>
    </xf>
    <xf numFmtId="0" fontId="30" fillId="2" borderId="95" xfId="0" applyFont="1" applyFill="1" applyBorder="1" applyAlignment="1">
      <alignment horizontal="center" vertical="center" wrapText="1"/>
    </xf>
    <xf numFmtId="0" fontId="27" fillId="2" borderId="35" xfId="0" applyFont="1" applyFill="1" applyBorder="1" applyAlignment="1">
      <alignment horizontal="center" vertical="center" wrapText="1"/>
    </xf>
    <xf numFmtId="0" fontId="27" fillId="2" borderId="36" xfId="0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28" fillId="2" borderId="35" xfId="0" applyFont="1" applyFill="1" applyBorder="1" applyAlignment="1">
      <alignment horizontal="left" vertical="center" wrapText="1"/>
    </xf>
    <xf numFmtId="0" fontId="28" fillId="2" borderId="36" xfId="0" applyFont="1" applyFill="1" applyBorder="1" applyAlignment="1">
      <alignment horizontal="left" vertical="center" wrapText="1"/>
    </xf>
    <xf numFmtId="0" fontId="28" fillId="2" borderId="40" xfId="0" applyFont="1" applyFill="1" applyBorder="1" applyAlignment="1">
      <alignment horizontal="left" vertical="center" wrapText="1"/>
    </xf>
    <xf numFmtId="0" fontId="28" fillId="2" borderId="35" xfId="0" applyFont="1" applyFill="1" applyBorder="1" applyAlignment="1">
      <alignment horizontal="right" vertical="center" wrapText="1"/>
    </xf>
    <xf numFmtId="0" fontId="28" fillId="2" borderId="36" xfId="0" applyFont="1" applyFill="1" applyBorder="1" applyAlignment="1">
      <alignment horizontal="right" vertical="center" wrapText="1"/>
    </xf>
    <xf numFmtId="0" fontId="28" fillId="2" borderId="40" xfId="0" applyFont="1" applyFill="1" applyBorder="1" applyAlignment="1">
      <alignment horizontal="right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18" xfId="0" applyFont="1" applyFill="1" applyBorder="1" applyAlignment="1">
      <alignment horizontal="justify" vertical="center" wrapText="1"/>
    </xf>
    <xf numFmtId="0" fontId="28" fillId="2" borderId="84" xfId="0" applyFont="1" applyFill="1" applyBorder="1" applyAlignment="1">
      <alignment horizontal="center" vertical="center"/>
    </xf>
    <xf numFmtId="0" fontId="28" fillId="2" borderId="83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right" vertical="center" wrapText="1"/>
    </xf>
    <xf numFmtId="0" fontId="28" fillId="2" borderId="13" xfId="0" applyFont="1" applyFill="1" applyBorder="1" applyAlignment="1">
      <alignment horizontal="right" vertical="center" wrapText="1"/>
    </xf>
    <xf numFmtId="0" fontId="28" fillId="2" borderId="88" xfId="0" applyFont="1" applyFill="1" applyBorder="1" applyAlignment="1">
      <alignment horizontal="right" vertical="center" wrapText="1"/>
    </xf>
    <xf numFmtId="164" fontId="10" fillId="2" borderId="18" xfId="1" applyFont="1" applyFill="1" applyBorder="1" applyAlignment="1">
      <alignment horizontal="center" vertical="center"/>
    </xf>
    <xf numFmtId="164" fontId="10" fillId="2" borderId="1" xfId="1" applyFont="1" applyFill="1" applyBorder="1" applyAlignment="1">
      <alignment horizontal="center" vertical="center"/>
    </xf>
    <xf numFmtId="164" fontId="10" fillId="2" borderId="61" xfId="1" applyFont="1" applyFill="1" applyBorder="1" applyAlignment="1">
      <alignment horizontal="center" vertical="center"/>
    </xf>
    <xf numFmtId="0" fontId="28" fillId="2" borderId="25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76" xfId="0" applyFont="1" applyFill="1" applyBorder="1" applyAlignment="1">
      <alignment horizontal="center" vertical="center" wrapText="1"/>
    </xf>
    <xf numFmtId="0" fontId="28" fillId="2" borderId="27" xfId="0" applyFont="1" applyFill="1" applyBorder="1" applyAlignment="1">
      <alignment horizontal="center" vertical="center" wrapText="1"/>
    </xf>
    <xf numFmtId="173" fontId="4" fillId="2" borderId="57" xfId="6" applyNumberFormat="1" applyFont="1" applyFill="1" applyBorder="1" applyAlignment="1">
      <alignment horizontal="center" vertical="center"/>
    </xf>
    <xf numFmtId="173" fontId="4" fillId="2" borderId="58" xfId="6" applyNumberFormat="1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right" wrapText="1"/>
    </xf>
    <xf numFmtId="0" fontId="5" fillId="2" borderId="14" xfId="0" applyFont="1" applyFill="1" applyBorder="1" applyAlignment="1">
      <alignment horizontal="right" wrapText="1"/>
    </xf>
    <xf numFmtId="0" fontId="5" fillId="2" borderId="35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5" fillId="2" borderId="40" xfId="0" applyFont="1" applyFill="1" applyBorder="1" applyAlignment="1">
      <alignment horizontal="center" vertical="top" wrapText="1"/>
    </xf>
    <xf numFmtId="0" fontId="15" fillId="2" borderId="41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left"/>
    </xf>
    <xf numFmtId="0" fontId="15" fillId="2" borderId="37" xfId="0" applyFont="1" applyFill="1" applyBorder="1" applyAlignment="1">
      <alignment horizontal="left"/>
    </xf>
    <xf numFmtId="0" fontId="5" fillId="2" borderId="76" xfId="0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5" fillId="2" borderId="56" xfId="0" applyFont="1" applyFill="1" applyBorder="1" applyAlignment="1">
      <alignment horizontal="center"/>
    </xf>
    <xf numFmtId="173" fontId="32" fillId="2" borderId="82" xfId="6" applyNumberFormat="1" applyFont="1" applyFill="1" applyBorder="1" applyAlignment="1">
      <alignment horizontal="center" vertical="center"/>
    </xf>
    <xf numFmtId="173" fontId="32" fillId="2" borderId="22" xfId="6" applyNumberFormat="1" applyFont="1" applyFill="1" applyBorder="1" applyAlignment="1">
      <alignment horizontal="center" vertical="center"/>
    </xf>
    <xf numFmtId="173" fontId="32" fillId="2" borderId="34" xfId="6" applyNumberFormat="1" applyFont="1" applyFill="1" applyBorder="1" applyAlignment="1">
      <alignment horizontal="center" vertical="center"/>
    </xf>
    <xf numFmtId="173" fontId="32" fillId="2" borderId="46" xfId="6" applyNumberFormat="1" applyFont="1" applyFill="1" applyBorder="1" applyAlignment="1">
      <alignment horizontal="center" vertical="center"/>
    </xf>
    <xf numFmtId="173" fontId="32" fillId="2" borderId="38" xfId="6" applyNumberFormat="1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2" fillId="2" borderId="12" xfId="0" applyFont="1" applyFill="1" applyBorder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32" fillId="2" borderId="23" xfId="0" applyFont="1" applyFill="1" applyBorder="1" applyAlignment="1">
      <alignment horizontal="left" vertical="center" wrapText="1"/>
    </xf>
    <xf numFmtId="0" fontId="32" fillId="2" borderId="29" xfId="0" applyFont="1" applyFill="1" applyBorder="1" applyAlignment="1">
      <alignment horizontal="left" vertical="center" wrapText="1"/>
    </xf>
    <xf numFmtId="0" fontId="32" fillId="2" borderId="17" xfId="0" applyFont="1" applyFill="1" applyBorder="1" applyAlignment="1">
      <alignment horizontal="left" vertical="center" wrapText="1"/>
    </xf>
    <xf numFmtId="0" fontId="32" fillId="2" borderId="19" xfId="0" applyFont="1" applyFill="1" applyBorder="1" applyAlignment="1">
      <alignment horizontal="left" vertical="center" wrapText="1"/>
    </xf>
    <xf numFmtId="0" fontId="32" fillId="2" borderId="20" xfId="0" applyFont="1" applyFill="1" applyBorder="1" applyAlignment="1">
      <alignment horizontal="left" vertical="center" wrapText="1"/>
    </xf>
    <xf numFmtId="0" fontId="32" fillId="2" borderId="21" xfId="0" applyFont="1" applyFill="1" applyBorder="1" applyAlignment="1">
      <alignment horizontal="left" vertical="center" wrapText="1"/>
    </xf>
    <xf numFmtId="0" fontId="32" fillId="2" borderId="60" xfId="0" applyFont="1" applyFill="1" applyBorder="1" applyAlignment="1">
      <alignment horizontal="left" vertical="center" wrapText="1"/>
    </xf>
    <xf numFmtId="0" fontId="32" fillId="2" borderId="62" xfId="0" applyFont="1" applyFill="1" applyBorder="1" applyAlignment="1">
      <alignment horizontal="left"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32" fillId="2" borderId="30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29" fillId="2" borderId="35" xfId="0" applyFont="1" applyFill="1" applyBorder="1" applyAlignment="1">
      <alignment horizontal="center"/>
    </xf>
    <xf numFmtId="0" fontId="29" fillId="2" borderId="36" xfId="0" applyFont="1" applyFill="1" applyBorder="1" applyAlignment="1">
      <alignment horizontal="center"/>
    </xf>
    <xf numFmtId="0" fontId="29" fillId="2" borderId="4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9" xfId="0" applyFont="1" applyFill="1" applyBorder="1" applyAlignment="1">
      <alignment horizontal="right"/>
    </xf>
    <xf numFmtId="173" fontId="32" fillId="2" borderId="37" xfId="6" applyNumberFormat="1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 wrapText="1"/>
    </xf>
    <xf numFmtId="0" fontId="32" fillId="2" borderId="72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/>
    </xf>
    <xf numFmtId="0" fontId="32" fillId="2" borderId="8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2" fillId="2" borderId="5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32" fillId="2" borderId="55" xfId="0" applyFont="1" applyFill="1" applyBorder="1" applyAlignment="1">
      <alignment horizontal="center" vertical="center" wrapText="1"/>
    </xf>
    <xf numFmtId="0" fontId="32" fillId="2" borderId="57" xfId="0" applyFont="1" applyFill="1" applyBorder="1" applyAlignment="1">
      <alignment horizontal="center" vertical="center" wrapText="1"/>
    </xf>
    <xf numFmtId="0" fontId="32" fillId="2" borderId="59" xfId="0" applyFont="1" applyFill="1" applyBorder="1" applyAlignment="1">
      <alignment horizontal="center" vertical="center" wrapText="1"/>
    </xf>
    <xf numFmtId="0" fontId="32" fillId="2" borderId="55" xfId="0" applyFont="1" applyFill="1" applyBorder="1" applyAlignment="1">
      <alignment horizontal="center" vertical="center"/>
    </xf>
    <xf numFmtId="0" fontId="32" fillId="2" borderId="43" xfId="0" applyFont="1" applyFill="1" applyBorder="1" applyAlignment="1">
      <alignment horizontal="center" vertical="center" wrapText="1"/>
    </xf>
    <xf numFmtId="0" fontId="32" fillId="2" borderId="67" xfId="0" applyFont="1" applyFill="1" applyBorder="1" applyAlignment="1">
      <alignment horizontal="center" vertical="center" wrapText="1"/>
    </xf>
    <xf numFmtId="0" fontId="32" fillId="2" borderId="41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/>
    </xf>
    <xf numFmtId="0" fontId="26" fillId="2" borderId="36" xfId="0" applyFont="1" applyFill="1" applyBorder="1" applyAlignment="1">
      <alignment horizontal="center"/>
    </xf>
    <xf numFmtId="0" fontId="26" fillId="2" borderId="40" xfId="0" applyFont="1" applyFill="1" applyBorder="1" applyAlignment="1">
      <alignment horizontal="center"/>
    </xf>
    <xf numFmtId="173" fontId="32" fillId="2" borderId="56" xfId="6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2" fillId="2" borderId="86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67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73" fontId="7" fillId="2" borderId="39" xfId="6" applyNumberFormat="1" applyFont="1" applyFill="1" applyBorder="1" applyAlignment="1">
      <alignment horizontal="center" vertical="center"/>
    </xf>
    <xf numFmtId="173" fontId="7" fillId="2" borderId="46" xfId="6" applyNumberFormat="1" applyFont="1" applyFill="1" applyBorder="1" applyAlignment="1">
      <alignment horizontal="center" vertical="center"/>
    </xf>
    <xf numFmtId="173" fontId="7" fillId="2" borderId="91" xfId="6" applyNumberFormat="1" applyFont="1" applyFill="1" applyBorder="1" applyAlignment="1">
      <alignment horizontal="center" vertical="center"/>
    </xf>
    <xf numFmtId="173" fontId="7" fillId="2" borderId="38" xfId="6" applyNumberFormat="1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 wrapText="1"/>
    </xf>
    <xf numFmtId="0" fontId="31" fillId="2" borderId="40" xfId="0" applyFont="1" applyFill="1" applyBorder="1" applyAlignment="1">
      <alignment horizontal="center" vertical="center" wrapText="1"/>
    </xf>
    <xf numFmtId="0" fontId="32" fillId="2" borderId="66" xfId="0" applyFont="1" applyFill="1" applyBorder="1" applyAlignment="1">
      <alignment horizontal="center" vertical="center"/>
    </xf>
    <xf numFmtId="0" fontId="32" fillId="2" borderId="69" xfId="0" applyFont="1" applyFill="1" applyBorder="1" applyAlignment="1">
      <alignment horizontal="center" vertical="center"/>
    </xf>
    <xf numFmtId="0" fontId="32" fillId="2" borderId="68" xfId="0" applyFont="1" applyFill="1" applyBorder="1" applyAlignment="1">
      <alignment horizontal="center" vertical="center"/>
    </xf>
    <xf numFmtId="0" fontId="32" fillId="2" borderId="85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 wrapText="1"/>
    </xf>
    <xf numFmtId="173" fontId="32" fillId="2" borderId="80" xfId="6" applyNumberFormat="1" applyFont="1" applyFill="1" applyBorder="1" applyAlignment="1">
      <alignment horizontal="center" vertical="center"/>
    </xf>
    <xf numFmtId="173" fontId="32" fillId="2" borderId="79" xfId="6" applyNumberFormat="1" applyFont="1" applyFill="1" applyBorder="1" applyAlignment="1">
      <alignment horizontal="center" vertical="center"/>
    </xf>
    <xf numFmtId="173" fontId="32" fillId="2" borderId="78" xfId="6" applyNumberFormat="1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3" fontId="32" fillId="2" borderId="39" xfId="6" applyNumberFormat="1" applyFont="1" applyFill="1" applyBorder="1" applyAlignment="1">
      <alignment horizontal="center" vertical="center"/>
    </xf>
    <xf numFmtId="173" fontId="4" fillId="2" borderId="39" xfId="6" applyNumberFormat="1" applyFont="1" applyFill="1" applyBorder="1" applyAlignment="1">
      <alignment horizontal="center" vertical="center"/>
    </xf>
    <xf numFmtId="173" fontId="4" fillId="2" borderId="46" xfId="6" applyNumberFormat="1" applyFont="1" applyFill="1" applyBorder="1" applyAlignment="1">
      <alignment horizontal="center" vertical="center"/>
    </xf>
    <xf numFmtId="173" fontId="4" fillId="2" borderId="38" xfId="6" applyNumberFormat="1" applyFont="1" applyFill="1" applyBorder="1" applyAlignment="1">
      <alignment horizontal="center" vertical="center"/>
    </xf>
    <xf numFmtId="173" fontId="4" fillId="2" borderId="91" xfId="6" applyNumberFormat="1" applyFont="1" applyFill="1" applyBorder="1" applyAlignment="1">
      <alignment horizontal="center" vertical="center"/>
    </xf>
  </cellXfs>
  <cellStyles count="46">
    <cellStyle name="Millares" xfId="9" builtinId="3"/>
    <cellStyle name="Millares [0] 2" xfId="45" xr:uid="{A19F840E-C4BC-4516-ABB1-DBC25D28E8B9}"/>
    <cellStyle name="Millares 10 4" xfId="21" xr:uid="{00000000-0005-0000-0000-000002000000}"/>
    <cellStyle name="Millares 2" xfId="41" xr:uid="{6F13C15E-E46F-4A94-A087-7707FDF431FF}"/>
    <cellStyle name="Millares 2 2" xfId="16" xr:uid="{00000000-0005-0000-0000-000003000000}"/>
    <cellStyle name="Millares 22 2" xfId="28" xr:uid="{00000000-0005-0000-0000-000004000000}"/>
    <cellStyle name="Millares 22 2 2" xfId="42" xr:uid="{4A5D5BD9-C6E2-44A8-B343-59F82498F704}"/>
    <cellStyle name="Millares 26" xfId="14" xr:uid="{00000000-0005-0000-0000-000005000000}"/>
    <cellStyle name="Millares 3" xfId="34" xr:uid="{AE973512-81A3-42A6-B326-98B5AD6BA0A1}"/>
    <cellStyle name="Millares 3 2" xfId="43" xr:uid="{2959CC92-EF93-4D2C-AB2E-A56B63C22584}"/>
    <cellStyle name="Millares 4" xfId="44" xr:uid="{D6BEB342-8A95-43DC-A9E1-2A16A36D0732}"/>
    <cellStyle name="Moneda" xfId="1" builtinId="4"/>
    <cellStyle name="Moneda [0]" xfId="6" builtinId="7"/>
    <cellStyle name="Moneda [0] 2" xfId="40" xr:uid="{77AF4612-8022-40E4-A192-CEC765A53076}"/>
    <cellStyle name="Moneda 10" xfId="30" xr:uid="{00000000-0005-0000-0000-000008000000}"/>
    <cellStyle name="Moneda 14 2 2" xfId="27" xr:uid="{00000000-0005-0000-0000-000009000000}"/>
    <cellStyle name="Moneda 3 4" xfId="33" xr:uid="{6C4B8E03-DA5F-482E-8B3A-3AD652FD2457}"/>
    <cellStyle name="Moneda 4 2" xfId="17" xr:uid="{00000000-0005-0000-0000-00000A000000}"/>
    <cellStyle name="Moneda 4 2 2" xfId="32" xr:uid="{60B678A7-4C57-4408-B7FB-69E0BCF5AD2A}"/>
    <cellStyle name="Normal" xfId="0" builtinId="0"/>
    <cellStyle name="Normal 10 2" xfId="23" xr:uid="{00000000-0005-0000-0000-00000C000000}"/>
    <cellStyle name="Normal 14" xfId="7" xr:uid="{00000000-0005-0000-0000-00000D000000}"/>
    <cellStyle name="Normal 17" xfId="13" xr:uid="{00000000-0005-0000-0000-00000E000000}"/>
    <cellStyle name="Normal 2" xfId="3" xr:uid="{00000000-0005-0000-0000-00000F000000}"/>
    <cellStyle name="Normal 2 10 2" xfId="22" xr:uid="{00000000-0005-0000-0000-000010000000}"/>
    <cellStyle name="Normal 2 2" xfId="38" xr:uid="{57A22500-D3F4-4B6B-9238-90F389C716A8}"/>
    <cellStyle name="Normal 2 2 3" xfId="11" xr:uid="{00000000-0005-0000-0000-000011000000}"/>
    <cellStyle name="Normal 2 2 4" xfId="26" xr:uid="{00000000-0005-0000-0000-000012000000}"/>
    <cellStyle name="Normal 2 3" xfId="5" xr:uid="{00000000-0005-0000-0000-000013000000}"/>
    <cellStyle name="Normal 21" xfId="12" xr:uid="{00000000-0005-0000-0000-000014000000}"/>
    <cellStyle name="Normal 23" xfId="18" xr:uid="{00000000-0005-0000-0000-000015000000}"/>
    <cellStyle name="Normal 3" xfId="15" xr:uid="{00000000-0005-0000-0000-000016000000}"/>
    <cellStyle name="Normal 3 2 2" xfId="37" xr:uid="{E92B18CE-209D-45B0-8A7E-BEF861BF6A4A}"/>
    <cellStyle name="Normal 3 3" xfId="19" xr:uid="{00000000-0005-0000-0000-000017000000}"/>
    <cellStyle name="Normal 3 5" xfId="20" xr:uid="{00000000-0005-0000-0000-000018000000}"/>
    <cellStyle name="Normal 4" xfId="31" xr:uid="{00000000-0005-0000-0000-000019000000}"/>
    <cellStyle name="Normal 4 3" xfId="35" xr:uid="{87320607-7A51-4C3D-B1D5-F841EE435CFC}"/>
    <cellStyle name="Normal 5" xfId="24" xr:uid="{00000000-0005-0000-0000-00001A000000}"/>
    <cellStyle name="Normal 7" xfId="36" xr:uid="{7B73A9F0-27F6-4CB1-8EF2-3FA9317FEB7C}"/>
    <cellStyle name="Normal 8" xfId="10" xr:uid="{00000000-0005-0000-0000-00001B000000}"/>
    <cellStyle name="Porcentaje" xfId="2" builtinId="5"/>
    <cellStyle name="Porcentaje 2" xfId="39" xr:uid="{39E7F6A9-1907-4660-A42C-95F7CA76599A}"/>
    <cellStyle name="Porcentaje 2 2" xfId="4" xr:uid="{00000000-0005-0000-0000-00001D000000}"/>
    <cellStyle name="Porcentaje 5" xfId="25" xr:uid="{00000000-0005-0000-0000-00001E000000}"/>
    <cellStyle name="Porcentual 7" xfId="29" xr:uid="{00000000-0005-0000-0000-00001F000000}"/>
    <cellStyle name="Porcentual 9" xfId="8" xr:uid="{00000000-0005-0000-0000-000020000000}"/>
  </cellStyles>
  <dxfs count="0"/>
  <tableStyles count="0" defaultTableStyle="TableStyleMedium2" defaultPivotStyle="PivotStyleLight16"/>
  <colors>
    <mruColors>
      <color rgb="FFA9E937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17859</xdr:colOff>
      <xdr:row>35</xdr:row>
      <xdr:rowOff>130969</xdr:rowOff>
    </xdr:from>
    <xdr:to>
      <xdr:col>3</xdr:col>
      <xdr:colOff>1815703</xdr:colOff>
      <xdr:row>38</xdr:row>
      <xdr:rowOff>178594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E3F02A-5DD5-A420-3822-50CCB9CE7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703" y="10918032"/>
          <a:ext cx="4095750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59531</xdr:rowOff>
    </xdr:from>
    <xdr:to>
      <xdr:col>3</xdr:col>
      <xdr:colOff>1038225</xdr:colOff>
      <xdr:row>46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E677CF-4453-475A-B7D0-2F2078824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360569"/>
          <a:ext cx="3071813" cy="4643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60378</xdr:rowOff>
    </xdr:from>
    <xdr:to>
      <xdr:col>4</xdr:col>
      <xdr:colOff>77041</xdr:colOff>
      <xdr:row>46</xdr:row>
      <xdr:rowOff>114860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A65FD7-57D1-48E4-B39D-8909A7314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254679"/>
          <a:ext cx="2584357" cy="390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62</xdr:row>
      <xdr:rowOff>201707</xdr:rowOff>
    </xdr:from>
    <xdr:to>
      <xdr:col>1</xdr:col>
      <xdr:colOff>2584357</xdr:colOff>
      <xdr:row>64</xdr:row>
      <xdr:rowOff>166542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9D5145-DF18-4EA4-9F68-6B4F85A7F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92" y="13094075"/>
          <a:ext cx="2584357" cy="3906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58</xdr:row>
      <xdr:rowOff>90487</xdr:rowOff>
    </xdr:from>
    <xdr:to>
      <xdr:col>1</xdr:col>
      <xdr:colOff>2574832</xdr:colOff>
      <xdr:row>60</xdr:row>
      <xdr:rowOff>119196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9D1A77-C1A5-4597-8460-72A946E4C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8" y="12349162"/>
          <a:ext cx="2584357" cy="390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20</xdr:row>
      <xdr:rowOff>47624</xdr:rowOff>
    </xdr:from>
    <xdr:to>
      <xdr:col>1</xdr:col>
      <xdr:colOff>2574832</xdr:colOff>
      <xdr:row>22</xdr:row>
      <xdr:rowOff>104908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084892-D844-4DD6-966B-069E93DAC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3" y="4795837"/>
          <a:ext cx="2584357" cy="390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233164</xdr:colOff>
      <xdr:row>21</xdr:row>
      <xdr:rowOff>99219</xdr:rowOff>
    </xdr:from>
    <xdr:to>
      <xdr:col>1</xdr:col>
      <xdr:colOff>2579396</xdr:colOff>
      <xdr:row>23</xdr:row>
      <xdr:rowOff>112846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828C53-2697-41F4-BDDA-D8F2E8C45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164" y="9128125"/>
          <a:ext cx="2584357" cy="390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170449</xdr:colOff>
      <xdr:row>31</xdr:row>
      <xdr:rowOff>70184</xdr:rowOff>
    </xdr:from>
    <xdr:to>
      <xdr:col>1</xdr:col>
      <xdr:colOff>2529213</xdr:colOff>
      <xdr:row>33</xdr:row>
      <xdr:rowOff>109922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A694F2-D048-4CC3-8CD8-9AA5C77AD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449" y="6547184"/>
          <a:ext cx="2584357" cy="390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57326</xdr:colOff>
      <xdr:row>53</xdr:row>
      <xdr:rowOff>97014</xdr:rowOff>
    </xdr:from>
    <xdr:to>
      <xdr:col>2</xdr:col>
      <xdr:colOff>1027725</xdr:colOff>
      <xdr:row>55</xdr:row>
      <xdr:rowOff>108437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A7A337-C02C-4558-848F-77A016777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26" y="11465278"/>
          <a:ext cx="2584357" cy="390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4FD6-F964-4D05-A61C-7BE32B587B2A}">
  <sheetPr>
    <tabColor rgb="FFA9E937"/>
  </sheetPr>
  <dimension ref="B1:P41"/>
  <sheetViews>
    <sheetView showGridLines="0" topLeftCell="A20" zoomScale="80" zoomScaleNormal="80" zoomScaleSheetLayoutView="56" workbookViewId="0">
      <selection activeCell="B38" sqref="B38"/>
    </sheetView>
  </sheetViews>
  <sheetFormatPr baseColWidth="10" defaultColWidth="11.53125" defaultRowHeight="15.75" x14ac:dyDescent="0.5"/>
  <cols>
    <col min="1" max="1" width="3.796875" style="46" customWidth="1"/>
    <col min="2" max="2" width="26" style="44" customWidth="1"/>
    <col min="3" max="3" width="6.1328125" style="44" customWidth="1"/>
    <col min="4" max="4" width="28.46484375" style="44" customWidth="1"/>
    <col min="5" max="5" width="13.1328125" style="45" customWidth="1"/>
    <col min="6" max="6" width="11.1328125" style="45" bestFit="1" customWidth="1"/>
    <col min="7" max="7" width="10.86328125" style="45" customWidth="1"/>
    <col min="8" max="8" width="11.46484375" style="45" customWidth="1"/>
    <col min="9" max="9" width="9.1328125" style="45" customWidth="1"/>
    <col min="10" max="10" width="25.33203125" style="45" customWidth="1"/>
    <col min="11" max="11" width="24.19921875" style="46" customWidth="1"/>
    <col min="12" max="12" width="4" style="46" customWidth="1"/>
    <col min="13" max="13" width="10" style="259" customWidth="1"/>
    <col min="14" max="14" width="22.6640625" style="46" customWidth="1"/>
    <col min="15" max="15" width="32.6640625" style="46" customWidth="1"/>
    <col min="16" max="16384" width="11.53125" style="46"/>
  </cols>
  <sheetData>
    <row r="1" spans="2:16" ht="16.149999999999999" thickBot="1" x14ac:dyDescent="0.55000000000000004"/>
    <row r="2" spans="2:16" ht="19.25" customHeight="1" thickBot="1" x14ac:dyDescent="0.55000000000000004">
      <c r="B2" s="502" t="s">
        <v>338</v>
      </c>
      <c r="C2" s="503"/>
      <c r="D2" s="503"/>
      <c r="E2" s="503"/>
      <c r="F2" s="503"/>
      <c r="G2" s="503"/>
      <c r="H2" s="503"/>
      <c r="I2" s="503"/>
      <c r="J2" s="503"/>
      <c r="K2" s="504"/>
    </row>
    <row r="3" spans="2:16" ht="17.55" customHeight="1" thickBot="1" x14ac:dyDescent="0.55000000000000004">
      <c r="B3" s="523"/>
      <c r="C3" s="523"/>
      <c r="D3" s="523"/>
      <c r="E3" s="523"/>
      <c r="F3" s="523"/>
      <c r="G3" s="523"/>
      <c r="H3" s="523"/>
      <c r="I3" s="523"/>
      <c r="J3" s="523"/>
    </row>
    <row r="4" spans="2:16" ht="40.25" customHeight="1" thickBot="1" x14ac:dyDescent="0.55000000000000004">
      <c r="B4" s="502" t="s">
        <v>337</v>
      </c>
      <c r="C4" s="503"/>
      <c r="D4" s="503"/>
      <c r="E4" s="503"/>
      <c r="F4" s="503"/>
      <c r="G4" s="503"/>
      <c r="H4" s="503"/>
      <c r="I4" s="503"/>
      <c r="J4" s="503"/>
      <c r="K4" s="504"/>
    </row>
    <row r="5" spans="2:16" ht="17.55" customHeight="1" thickBot="1" x14ac:dyDescent="0.55000000000000004">
      <c r="B5" s="523"/>
      <c r="C5" s="523"/>
      <c r="D5" s="523"/>
      <c r="E5" s="523"/>
      <c r="F5" s="523"/>
      <c r="G5" s="523"/>
      <c r="H5" s="523"/>
      <c r="I5" s="523"/>
      <c r="J5" s="523"/>
    </row>
    <row r="6" spans="2:16" ht="32" customHeight="1" thickBot="1" x14ac:dyDescent="0.55000000000000004">
      <c r="B6" s="62" t="s">
        <v>245</v>
      </c>
      <c r="C6" s="63" t="s">
        <v>239</v>
      </c>
      <c r="D6" s="519" t="s">
        <v>240</v>
      </c>
      <c r="E6" s="519"/>
      <c r="F6" s="64" t="s">
        <v>3</v>
      </c>
      <c r="G6" s="65" t="s">
        <v>64</v>
      </c>
      <c r="H6" s="520" t="s">
        <v>222</v>
      </c>
      <c r="I6" s="521"/>
      <c r="J6" s="66" t="s">
        <v>223</v>
      </c>
      <c r="K6" s="66" t="s">
        <v>325</v>
      </c>
    </row>
    <row r="7" spans="2:16" ht="17.55" customHeight="1" thickBot="1" x14ac:dyDescent="0.55000000000000004">
      <c r="B7" s="535"/>
      <c r="C7" s="535"/>
      <c r="D7" s="535"/>
      <c r="E7" s="535"/>
      <c r="F7" s="535"/>
      <c r="G7" s="535"/>
      <c r="H7" s="535"/>
      <c r="I7" s="535"/>
      <c r="J7" s="535"/>
      <c r="K7" s="535"/>
      <c r="M7" s="260"/>
    </row>
    <row r="8" spans="2:16" ht="24.6" customHeight="1" thickBot="1" x14ac:dyDescent="0.55000000000000004">
      <c r="B8" s="515" t="s">
        <v>233</v>
      </c>
      <c r="C8" s="507"/>
      <c r="D8" s="507"/>
      <c r="E8" s="507"/>
      <c r="F8" s="507"/>
      <c r="G8" s="507"/>
      <c r="H8" s="507"/>
      <c r="I8" s="507"/>
      <c r="J8" s="507"/>
      <c r="K8" s="508"/>
      <c r="L8" s="47"/>
      <c r="M8" s="76"/>
      <c r="N8" s="47"/>
      <c r="O8" s="47"/>
      <c r="P8" s="48"/>
    </row>
    <row r="9" spans="2:16" s="53" customFormat="1" ht="17.55" customHeight="1" x14ac:dyDescent="0.5">
      <c r="B9" s="509" t="s">
        <v>241</v>
      </c>
      <c r="C9" s="70">
        <v>1.1000000000000001</v>
      </c>
      <c r="D9" s="527" t="s">
        <v>249</v>
      </c>
      <c r="E9" s="528"/>
      <c r="F9" s="49" t="s">
        <v>224</v>
      </c>
      <c r="G9" s="21">
        <v>1600</v>
      </c>
      <c r="H9" s="537">
        <f>+'APU.1.1'!H61</f>
        <v>10948475</v>
      </c>
      <c r="I9" s="538"/>
      <c r="J9" s="22">
        <f>+G9*H9</f>
        <v>17517560000</v>
      </c>
      <c r="K9" s="22">
        <f>ROUND((+J9*AIU!O40+'PRESUPUESTO GENERAL'!J9),0)</f>
        <v>18674886736</v>
      </c>
      <c r="L9" s="50"/>
      <c r="M9" s="176" t="s">
        <v>342</v>
      </c>
      <c r="N9" s="51"/>
      <c r="O9" s="51"/>
      <c r="P9" s="52"/>
    </row>
    <row r="10" spans="2:16" s="53" customFormat="1" ht="17.55" customHeight="1" thickBot="1" x14ac:dyDescent="0.55000000000000004">
      <c r="B10" s="510"/>
      <c r="C10" s="71">
        <v>1.2</v>
      </c>
      <c r="D10" s="529" t="s">
        <v>250</v>
      </c>
      <c r="E10" s="530"/>
      <c r="F10" s="54" t="s">
        <v>235</v>
      </c>
      <c r="G10" s="69">
        <v>265.60000000000002</v>
      </c>
      <c r="H10" s="539">
        <f>+'APU.1.2'!H56</f>
        <v>18695272</v>
      </c>
      <c r="I10" s="540"/>
      <c r="J10" s="25">
        <f>+G10*H10</f>
        <v>4965464243.2000008</v>
      </c>
      <c r="K10" s="25">
        <f>ROUND((+J10*AIU!O40+'PRESUPUESTO GENERAL'!J10),0)</f>
        <v>5293515897</v>
      </c>
      <c r="L10" s="51"/>
      <c r="M10" s="226" t="s">
        <v>342</v>
      </c>
      <c r="N10" s="51"/>
      <c r="O10" s="51"/>
      <c r="P10" s="52"/>
    </row>
    <row r="11" spans="2:16" s="53" customFormat="1" ht="17.55" customHeight="1" thickBot="1" x14ac:dyDescent="0.55000000000000004">
      <c r="B11" s="510"/>
      <c r="C11" s="517" t="s">
        <v>322</v>
      </c>
      <c r="D11" s="517"/>
      <c r="E11" s="517"/>
      <c r="F11" s="517"/>
      <c r="G11" s="517"/>
      <c r="H11" s="517"/>
      <c r="I11" s="524"/>
      <c r="J11" s="26">
        <f>+J9+J10</f>
        <v>22483024243.200001</v>
      </c>
      <c r="K11" s="26">
        <f>+K9+K10</f>
        <v>23968402633</v>
      </c>
      <c r="L11" s="51"/>
      <c r="M11" s="258"/>
      <c r="N11" s="51"/>
      <c r="O11" s="51"/>
      <c r="P11" s="52"/>
    </row>
    <row r="12" spans="2:16" s="53" customFormat="1" ht="17.55" customHeight="1" thickBot="1" x14ac:dyDescent="0.55000000000000004">
      <c r="B12" s="510"/>
      <c r="C12" s="507"/>
      <c r="D12" s="507"/>
      <c r="E12" s="507"/>
      <c r="F12" s="507"/>
      <c r="G12" s="507"/>
      <c r="H12" s="507"/>
      <c r="I12" s="507"/>
      <c r="J12" s="507"/>
      <c r="K12" s="508"/>
      <c r="L12" s="51"/>
      <c r="M12" s="258"/>
      <c r="N12" s="51"/>
      <c r="O12" s="51"/>
      <c r="P12" s="52"/>
    </row>
    <row r="13" spans="2:16" s="53" customFormat="1" ht="33" customHeight="1" thickBot="1" x14ac:dyDescent="0.55000000000000004">
      <c r="B13" s="510"/>
      <c r="C13" s="72">
        <v>1.3</v>
      </c>
      <c r="D13" s="525" t="s">
        <v>243</v>
      </c>
      <c r="E13" s="526"/>
      <c r="F13" s="55" t="s">
        <v>272</v>
      </c>
      <c r="G13" s="27">
        <v>32</v>
      </c>
      <c r="H13" s="531">
        <f>+'APU.1.3'!G18</f>
        <v>1091545</v>
      </c>
      <c r="I13" s="532"/>
      <c r="J13" s="28">
        <f>+G13*H13</f>
        <v>34929440</v>
      </c>
      <c r="K13" s="28">
        <f>ROUND((+J13*ADMON!O42+'PRESUPUESTO GENERAL'!J13),0)</f>
        <v>38703891</v>
      </c>
      <c r="L13" s="51"/>
      <c r="M13" s="258" t="s">
        <v>342</v>
      </c>
      <c r="N13" s="51"/>
      <c r="O13" s="51"/>
      <c r="P13" s="52"/>
    </row>
    <row r="14" spans="2:16" s="53" customFormat="1" ht="16.8" customHeight="1" thickBot="1" x14ac:dyDescent="0.55000000000000004">
      <c r="B14" s="510"/>
      <c r="C14" s="517" t="s">
        <v>322</v>
      </c>
      <c r="D14" s="517"/>
      <c r="E14" s="517"/>
      <c r="F14" s="517"/>
      <c r="G14" s="517"/>
      <c r="H14" s="517"/>
      <c r="I14" s="524"/>
      <c r="J14" s="26">
        <f>+J13</f>
        <v>34929440</v>
      </c>
      <c r="K14" s="26">
        <f>+K13</f>
        <v>38703891</v>
      </c>
      <c r="L14" s="51"/>
      <c r="M14" s="258"/>
      <c r="N14" s="51"/>
      <c r="O14" s="51"/>
      <c r="P14" s="52"/>
    </row>
    <row r="15" spans="2:16" s="53" customFormat="1" ht="16.8" customHeight="1" thickBot="1" x14ac:dyDescent="0.55000000000000004">
      <c r="B15" s="510"/>
      <c r="C15" s="29"/>
      <c r="D15" s="29"/>
      <c r="E15" s="29"/>
      <c r="F15" s="29"/>
      <c r="G15" s="29"/>
      <c r="H15" s="29"/>
      <c r="I15" s="29"/>
      <c r="J15" s="30"/>
      <c r="K15" s="30"/>
      <c r="L15" s="51"/>
      <c r="M15" s="258"/>
      <c r="N15" s="51"/>
      <c r="O15" s="51"/>
      <c r="P15" s="52"/>
    </row>
    <row r="16" spans="2:16" s="53" customFormat="1" ht="16.8" customHeight="1" thickBot="1" x14ac:dyDescent="0.55000000000000004">
      <c r="B16" s="511"/>
      <c r="C16" s="512" t="s">
        <v>323</v>
      </c>
      <c r="D16" s="513"/>
      <c r="E16" s="513"/>
      <c r="F16" s="513"/>
      <c r="G16" s="513"/>
      <c r="H16" s="513"/>
      <c r="I16" s="513"/>
      <c r="J16" s="514"/>
      <c r="K16" s="67">
        <f>+K11+K14</f>
        <v>24007106524</v>
      </c>
      <c r="L16" s="51"/>
      <c r="M16" s="258"/>
      <c r="N16" s="51"/>
      <c r="O16" s="51"/>
      <c r="P16" s="52"/>
    </row>
    <row r="17" spans="2:16" s="53" customFormat="1" ht="16.8" customHeight="1" thickBot="1" x14ac:dyDescent="0.55000000000000004">
      <c r="B17" s="535"/>
      <c r="C17" s="535"/>
      <c r="D17" s="535"/>
      <c r="E17" s="535"/>
      <c r="F17" s="535"/>
      <c r="G17" s="535"/>
      <c r="H17" s="535"/>
      <c r="I17" s="535"/>
      <c r="J17" s="535"/>
      <c r="K17" s="535"/>
      <c r="L17" s="51"/>
      <c r="M17" s="258"/>
      <c r="N17" s="51"/>
      <c r="O17" s="51"/>
      <c r="P17" s="52"/>
    </row>
    <row r="18" spans="2:16" ht="33" customHeight="1" thickBot="1" x14ac:dyDescent="0.55000000000000004">
      <c r="B18" s="62" t="s">
        <v>245</v>
      </c>
      <c r="C18" s="63" t="s">
        <v>239</v>
      </c>
      <c r="D18" s="519" t="s">
        <v>240</v>
      </c>
      <c r="E18" s="519"/>
      <c r="F18" s="64" t="s">
        <v>3</v>
      </c>
      <c r="G18" s="65" t="s">
        <v>64</v>
      </c>
      <c r="H18" s="520" t="s">
        <v>222</v>
      </c>
      <c r="I18" s="521"/>
      <c r="J18" s="66" t="s">
        <v>223</v>
      </c>
      <c r="K18" s="66" t="s">
        <v>321</v>
      </c>
    </row>
    <row r="19" spans="2:16" s="53" customFormat="1" ht="46.8" customHeight="1" thickBot="1" x14ac:dyDescent="0.55000000000000004">
      <c r="B19" s="509" t="s">
        <v>242</v>
      </c>
      <c r="C19" s="72">
        <v>2.1</v>
      </c>
      <c r="D19" s="525" t="s">
        <v>244</v>
      </c>
      <c r="E19" s="526"/>
      <c r="F19" s="55" t="s">
        <v>21</v>
      </c>
      <c r="G19" s="27">
        <v>1</v>
      </c>
      <c r="H19" s="531">
        <f>+'APU. 2.1'!I19</f>
        <v>259689446</v>
      </c>
      <c r="I19" s="532"/>
      <c r="J19" s="28">
        <f>+G19*H19</f>
        <v>259689446</v>
      </c>
      <c r="K19" s="28">
        <f>ROUND((+J19*ADMON!O42+'PRESUPUESTO GENERAL'!J19),0)</f>
        <v>287751310</v>
      </c>
      <c r="L19" s="51"/>
      <c r="M19" s="226" t="s">
        <v>342</v>
      </c>
      <c r="N19" s="51"/>
      <c r="O19" s="51"/>
      <c r="P19" s="52"/>
    </row>
    <row r="20" spans="2:16" s="53" customFormat="1" ht="66" customHeight="1" thickBot="1" x14ac:dyDescent="0.55000000000000004">
      <c r="B20" s="510"/>
      <c r="C20" s="73">
        <v>2.2000000000000002</v>
      </c>
      <c r="D20" s="525" t="s">
        <v>326</v>
      </c>
      <c r="E20" s="526"/>
      <c r="F20" s="56" t="s">
        <v>247</v>
      </c>
      <c r="G20" s="32">
        <v>300</v>
      </c>
      <c r="H20" s="533">
        <f>+'APU. 2.2'!H30</f>
        <v>6069131</v>
      </c>
      <c r="I20" s="534"/>
      <c r="J20" s="33">
        <f>+G20*H20</f>
        <v>1820739300</v>
      </c>
      <c r="K20" s="33">
        <f>ROUND((+J20*ADMON!O42+'PRESUPUESTO GENERAL'!J20),0)</f>
        <v>2017487147</v>
      </c>
      <c r="L20" s="51"/>
      <c r="M20" s="258" t="s">
        <v>342</v>
      </c>
      <c r="N20" s="51"/>
      <c r="O20" s="51"/>
      <c r="P20" s="52"/>
    </row>
    <row r="21" spans="2:16" s="53" customFormat="1" ht="15" customHeight="1" thickBot="1" x14ac:dyDescent="0.55000000000000004">
      <c r="B21" s="510"/>
      <c r="C21" s="517" t="s">
        <v>322</v>
      </c>
      <c r="D21" s="517"/>
      <c r="E21" s="517"/>
      <c r="F21" s="517"/>
      <c r="G21" s="517"/>
      <c r="H21" s="517"/>
      <c r="I21" s="524"/>
      <c r="J21" s="26">
        <f>+J19+J20</f>
        <v>2080428746</v>
      </c>
      <c r="K21" s="26">
        <f>+K19+K20</f>
        <v>2305238457</v>
      </c>
      <c r="L21" s="51"/>
      <c r="M21" s="226"/>
      <c r="N21" s="51"/>
      <c r="O21" s="51"/>
      <c r="P21" s="52"/>
    </row>
    <row r="22" spans="2:16" s="53" customFormat="1" ht="15" customHeight="1" thickBot="1" x14ac:dyDescent="0.55000000000000004">
      <c r="B22" s="510"/>
      <c r="C22" s="34"/>
      <c r="D22" s="34"/>
      <c r="E22" s="34"/>
      <c r="F22" s="34"/>
      <c r="G22" s="34"/>
      <c r="H22" s="34"/>
      <c r="I22" s="34"/>
      <c r="J22" s="35"/>
      <c r="K22" s="36"/>
      <c r="L22" s="51"/>
      <c r="M22" s="226"/>
      <c r="N22" s="51"/>
      <c r="O22" s="51"/>
      <c r="P22" s="52"/>
    </row>
    <row r="23" spans="2:16" s="53" customFormat="1" ht="15" customHeight="1" thickBot="1" x14ac:dyDescent="0.55000000000000004">
      <c r="B23" s="511"/>
      <c r="C23" s="513" t="s">
        <v>324</v>
      </c>
      <c r="D23" s="513"/>
      <c r="E23" s="513"/>
      <c r="F23" s="513"/>
      <c r="G23" s="513"/>
      <c r="H23" s="513"/>
      <c r="I23" s="513"/>
      <c r="J23" s="514"/>
      <c r="K23" s="67">
        <f>+K21</f>
        <v>2305238457</v>
      </c>
      <c r="L23" s="51"/>
      <c r="M23" s="226"/>
      <c r="N23" s="51"/>
      <c r="O23" s="51"/>
      <c r="P23" s="52"/>
    </row>
    <row r="24" spans="2:16" s="53" customFormat="1" ht="16.25" customHeight="1" thickBot="1" x14ac:dyDescent="0.55000000000000004">
      <c r="B24" s="20"/>
      <c r="C24" s="20"/>
      <c r="D24" s="37"/>
      <c r="E24" s="37"/>
      <c r="F24" s="57"/>
      <c r="G24" s="38"/>
      <c r="H24" s="39"/>
      <c r="I24" s="39"/>
      <c r="J24" s="40"/>
      <c r="L24" s="51"/>
      <c r="M24" s="226"/>
      <c r="N24" s="51"/>
      <c r="O24" s="51"/>
      <c r="P24" s="52"/>
    </row>
    <row r="25" spans="2:16" s="53" customFormat="1" ht="19.25" customHeight="1" thickBot="1" x14ac:dyDescent="0.55000000000000004">
      <c r="B25" s="515" t="s">
        <v>234</v>
      </c>
      <c r="C25" s="507"/>
      <c r="D25" s="507"/>
      <c r="E25" s="507"/>
      <c r="F25" s="507"/>
      <c r="G25" s="507"/>
      <c r="H25" s="507"/>
      <c r="I25" s="507"/>
      <c r="J25" s="507"/>
      <c r="K25" s="508"/>
      <c r="L25" s="51"/>
      <c r="M25" s="226"/>
      <c r="N25" s="51"/>
      <c r="O25" s="51"/>
      <c r="P25" s="52"/>
    </row>
    <row r="26" spans="2:16" s="53" customFormat="1" ht="35" customHeight="1" thickBot="1" x14ac:dyDescent="0.55000000000000004">
      <c r="B26" s="62" t="s">
        <v>245</v>
      </c>
      <c r="C26" s="63" t="s">
        <v>239</v>
      </c>
      <c r="D26" s="519" t="s">
        <v>240</v>
      </c>
      <c r="E26" s="519"/>
      <c r="F26" s="64" t="s">
        <v>3</v>
      </c>
      <c r="G26" s="65" t="s">
        <v>64</v>
      </c>
      <c r="H26" s="520" t="s">
        <v>222</v>
      </c>
      <c r="I26" s="521"/>
      <c r="J26" s="66" t="s">
        <v>223</v>
      </c>
      <c r="K26" s="66" t="s">
        <v>321</v>
      </c>
      <c r="L26" s="51"/>
      <c r="M26" s="226"/>
      <c r="N26" s="51"/>
      <c r="O26" s="51"/>
      <c r="P26" s="52"/>
    </row>
    <row r="27" spans="2:16" s="53" customFormat="1" ht="98.45" customHeight="1" thickBot="1" x14ac:dyDescent="0.55000000000000004">
      <c r="B27" s="509" t="s">
        <v>246</v>
      </c>
      <c r="C27" s="74">
        <v>3.1</v>
      </c>
      <c r="D27" s="525" t="s">
        <v>248</v>
      </c>
      <c r="E27" s="526"/>
      <c r="F27" s="41" t="s">
        <v>21</v>
      </c>
      <c r="G27" s="41">
        <v>1</v>
      </c>
      <c r="H27" s="531">
        <f>+'APU.3.1'!Q50</f>
        <v>193771044</v>
      </c>
      <c r="I27" s="532"/>
      <c r="J27" s="42">
        <f>+G27*H27</f>
        <v>193771044</v>
      </c>
      <c r="K27" s="42">
        <f>ROUND((+J27*ADMON!E4+'PRESUPUESTO GENERAL'!J27),0)</f>
        <v>214709811</v>
      </c>
      <c r="L27" s="51"/>
      <c r="M27" s="226" t="s">
        <v>342</v>
      </c>
      <c r="N27" s="51"/>
      <c r="O27" s="51"/>
      <c r="P27" s="52"/>
    </row>
    <row r="28" spans="2:16" ht="20.45" customHeight="1" thickBot="1" x14ac:dyDescent="0.55000000000000004">
      <c r="B28" s="511"/>
      <c r="C28" s="512"/>
      <c r="D28" s="513"/>
      <c r="E28" s="513"/>
      <c r="F28" s="513"/>
      <c r="G28" s="513"/>
      <c r="H28" s="513"/>
      <c r="I28" s="522"/>
      <c r="J28" s="68">
        <f>+J27</f>
        <v>193771044</v>
      </c>
      <c r="K28" s="68">
        <f>SUM(K27)</f>
        <v>214709811</v>
      </c>
      <c r="L28" s="48"/>
      <c r="M28" s="261"/>
      <c r="N28" s="48"/>
      <c r="O28" s="48"/>
      <c r="P28" s="48"/>
    </row>
    <row r="29" spans="2:16" ht="15" customHeight="1" thickBot="1" x14ac:dyDescent="0.55000000000000004">
      <c r="B29" s="20"/>
      <c r="C29" s="20"/>
      <c r="D29" s="20"/>
      <c r="E29" s="20"/>
      <c r="F29" s="20"/>
      <c r="G29" s="20"/>
      <c r="H29" s="20"/>
      <c r="I29" s="20"/>
      <c r="J29" s="35"/>
      <c r="K29" s="58"/>
      <c r="L29" s="48"/>
      <c r="M29" s="261"/>
      <c r="N29" s="48"/>
      <c r="O29" s="48"/>
      <c r="P29" s="48"/>
    </row>
    <row r="30" spans="2:16" ht="33" customHeight="1" thickBot="1" x14ac:dyDescent="0.55000000000000004">
      <c r="B30" s="20"/>
      <c r="C30" s="516" t="str">
        <f>+B8</f>
        <v>Componente A: Restauración Participativa para la Adaptación al Cambio Climático y la Resiliencia Ecológica</v>
      </c>
      <c r="D30" s="517"/>
      <c r="E30" s="517"/>
      <c r="F30" s="517"/>
      <c r="G30" s="517"/>
      <c r="H30" s="517"/>
      <c r="I30" s="517"/>
      <c r="J30" s="518"/>
      <c r="K30" s="43">
        <f>+K16+K23</f>
        <v>26312344981</v>
      </c>
      <c r="L30" s="48"/>
      <c r="M30" s="261"/>
      <c r="N30" s="48"/>
      <c r="O30" s="48"/>
      <c r="P30" s="48"/>
    </row>
    <row r="31" spans="2:16" ht="25.8" customHeight="1" thickBot="1" x14ac:dyDescent="0.55000000000000004">
      <c r="B31" s="20"/>
      <c r="C31" s="516" t="str">
        <f>+B25</f>
        <v>Componente B: Gobernanza para la Restauración</v>
      </c>
      <c r="D31" s="517"/>
      <c r="E31" s="517"/>
      <c r="F31" s="517"/>
      <c r="G31" s="517"/>
      <c r="H31" s="517"/>
      <c r="I31" s="517"/>
      <c r="J31" s="518"/>
      <c r="K31" s="31">
        <f>+K28</f>
        <v>214709811</v>
      </c>
      <c r="L31" s="48"/>
      <c r="M31" s="261"/>
      <c r="N31" s="48"/>
      <c r="O31" s="48"/>
      <c r="P31" s="48"/>
    </row>
    <row r="32" spans="2:16" ht="7.25" customHeight="1" thickBot="1" x14ac:dyDescent="0.55000000000000004">
      <c r="B32" s="20"/>
      <c r="C32" s="536"/>
      <c r="D32" s="536"/>
      <c r="E32" s="536"/>
      <c r="F32" s="536"/>
      <c r="G32" s="536"/>
      <c r="H32" s="536"/>
      <c r="I32" s="536"/>
      <c r="J32" s="536"/>
      <c r="K32" s="58"/>
      <c r="L32" s="48"/>
      <c r="M32" s="261"/>
      <c r="N32" s="48"/>
      <c r="O32" s="48"/>
      <c r="P32" s="48"/>
    </row>
    <row r="33" spans="2:16" ht="16.25" customHeight="1" thickBot="1" x14ac:dyDescent="0.55000000000000004">
      <c r="B33" s="20"/>
      <c r="C33" s="516" t="s">
        <v>254</v>
      </c>
      <c r="D33" s="517"/>
      <c r="E33" s="517"/>
      <c r="F33" s="517"/>
      <c r="G33" s="517"/>
      <c r="H33" s="517"/>
      <c r="I33" s="517"/>
      <c r="J33" s="518"/>
      <c r="K33" s="31">
        <f>+K30+K31</f>
        <v>26527054792</v>
      </c>
      <c r="L33" s="48"/>
      <c r="M33" s="261"/>
      <c r="N33" s="48"/>
      <c r="O33" s="48"/>
      <c r="P33" s="48"/>
    </row>
    <row r="34" spans="2:16" ht="7.25" customHeight="1" x14ac:dyDescent="0.5">
      <c r="B34" s="20"/>
      <c r="C34" s="523"/>
      <c r="D34" s="523"/>
      <c r="E34" s="523"/>
      <c r="F34" s="523"/>
      <c r="G34" s="523"/>
      <c r="H34" s="523"/>
      <c r="I34" s="523"/>
      <c r="J34" s="523"/>
      <c r="K34" s="58"/>
      <c r="L34" s="48"/>
      <c r="M34" s="261"/>
      <c r="N34" s="48"/>
      <c r="O34" s="48"/>
      <c r="P34" s="48"/>
    </row>
    <row r="35" spans="2:16" s="53" customFormat="1" ht="16.25" customHeight="1" x14ac:dyDescent="0.5">
      <c r="B35" s="20"/>
      <c r="C35" s="20"/>
      <c r="D35" s="37"/>
      <c r="E35" s="37"/>
      <c r="F35" s="57"/>
      <c r="G35" s="38"/>
      <c r="H35" s="39"/>
      <c r="I35" s="39"/>
      <c r="J35" s="40"/>
      <c r="L35" s="51"/>
      <c r="M35" s="226"/>
      <c r="N35" s="48"/>
      <c r="O35" s="51"/>
      <c r="P35" s="52"/>
    </row>
    <row r="36" spans="2:16" ht="15" customHeight="1" x14ac:dyDescent="0.5">
      <c r="J36" s="59"/>
      <c r="L36" s="48"/>
      <c r="M36" s="261"/>
      <c r="N36" s="48"/>
      <c r="O36" s="48"/>
      <c r="P36" s="48"/>
    </row>
    <row r="37" spans="2:16" ht="15" customHeight="1" x14ac:dyDescent="0.5"/>
    <row r="38" spans="2:16" ht="15" customHeight="1" x14ac:dyDescent="0.5">
      <c r="B38" s="75"/>
      <c r="C38" s="75"/>
      <c r="D38" s="75"/>
      <c r="K38" s="60"/>
      <c r="L38" s="48"/>
    </row>
    <row r="39" spans="2:16" ht="19.8" customHeight="1" x14ac:dyDescent="0.5">
      <c r="B39" s="505" t="s">
        <v>339</v>
      </c>
      <c r="C39" s="505"/>
      <c r="D39" s="505"/>
      <c r="K39" s="61"/>
    </row>
    <row r="40" spans="2:16" ht="16.8" customHeight="1" x14ac:dyDescent="0.5">
      <c r="B40" s="506" t="s">
        <v>340</v>
      </c>
      <c r="C40" s="506"/>
      <c r="D40" s="506"/>
    </row>
    <row r="41" spans="2:16" ht="21.6" customHeight="1" x14ac:dyDescent="0.5">
      <c r="B41" s="506" t="s">
        <v>341</v>
      </c>
      <c r="C41" s="506"/>
      <c r="D41" s="506"/>
    </row>
  </sheetData>
  <mergeCells count="44">
    <mergeCell ref="H6:I6"/>
    <mergeCell ref="H13:I13"/>
    <mergeCell ref="B17:K17"/>
    <mergeCell ref="D13:E13"/>
    <mergeCell ref="C11:I11"/>
    <mergeCell ref="H9:I9"/>
    <mergeCell ref="H10:I10"/>
    <mergeCell ref="B8:K8"/>
    <mergeCell ref="B7:K7"/>
    <mergeCell ref="B27:B28"/>
    <mergeCell ref="C32:J32"/>
    <mergeCell ref="C34:J34"/>
    <mergeCell ref="D18:E18"/>
    <mergeCell ref="H18:I18"/>
    <mergeCell ref="C28:I28"/>
    <mergeCell ref="B3:J3"/>
    <mergeCell ref="C14:I14"/>
    <mergeCell ref="D6:E6"/>
    <mergeCell ref="D19:E19"/>
    <mergeCell ref="D20:E20"/>
    <mergeCell ref="D9:E9"/>
    <mergeCell ref="D10:E10"/>
    <mergeCell ref="D27:E27"/>
    <mergeCell ref="B5:J5"/>
    <mergeCell ref="C21:I21"/>
    <mergeCell ref="H19:I19"/>
    <mergeCell ref="H20:I20"/>
    <mergeCell ref="H27:I27"/>
    <mergeCell ref="B4:K4"/>
    <mergeCell ref="B39:D39"/>
    <mergeCell ref="B40:D40"/>
    <mergeCell ref="B41:D41"/>
    <mergeCell ref="B2:K2"/>
    <mergeCell ref="C12:K12"/>
    <mergeCell ref="B9:B16"/>
    <mergeCell ref="C16:J16"/>
    <mergeCell ref="C23:J23"/>
    <mergeCell ref="B19:B23"/>
    <mergeCell ref="B25:K25"/>
    <mergeCell ref="C30:J30"/>
    <mergeCell ref="C31:J31"/>
    <mergeCell ref="C33:J33"/>
    <mergeCell ref="D26:E26"/>
    <mergeCell ref="H26:I26"/>
  </mergeCells>
  <phoneticPr fontId="20" type="noConversion"/>
  <printOptions horizontalCentered="1"/>
  <pageMargins left="0.23622047244094491" right="0.23622047244094491" top="0.94488188976377963" bottom="0.74803149606299213" header="0.31496062992125984" footer="0.31496062992125984"/>
  <pageSetup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O71"/>
  <sheetViews>
    <sheetView showGridLines="0" topLeftCell="A29" zoomScaleNormal="100" zoomScaleSheetLayoutView="90" workbookViewId="0">
      <selection activeCell="B46" sqref="B46"/>
    </sheetView>
  </sheetViews>
  <sheetFormatPr baseColWidth="10" defaultColWidth="11.46484375" defaultRowHeight="15" x14ac:dyDescent="0.4"/>
  <cols>
    <col min="1" max="1" width="1.53125" style="1" customWidth="1"/>
    <col min="2" max="2" width="6.46484375" style="386" customWidth="1"/>
    <col min="3" max="3" width="20.46484375" style="386" customWidth="1"/>
    <col min="4" max="4" width="14.796875" style="386" customWidth="1"/>
    <col min="5" max="6" width="11.46484375" style="386" customWidth="1"/>
    <col min="7" max="7" width="9.33203125" style="386" customWidth="1"/>
    <col min="8" max="9" width="11.46484375" style="386"/>
    <col min="10" max="10" width="8.796875" style="386" customWidth="1"/>
    <col min="11" max="11" width="9" style="386" customWidth="1"/>
    <col min="12" max="12" width="17.1328125" style="386" customWidth="1"/>
    <col min="13" max="13" width="8" style="386" customWidth="1"/>
    <col min="14" max="14" width="24.796875" style="387" customWidth="1"/>
    <col min="15" max="15" width="24.6640625" style="386" customWidth="1"/>
    <col min="16" max="16" width="1.33203125" style="1" customWidth="1"/>
    <col min="17" max="16384" width="11.46484375" style="1"/>
  </cols>
  <sheetData>
    <row r="1" spans="2:15" ht="15.4" thickBot="1" x14ac:dyDescent="0.45"/>
    <row r="2" spans="2:15" ht="15.4" thickBot="1" x14ac:dyDescent="0.5">
      <c r="B2" s="566" t="s">
        <v>105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8"/>
    </row>
    <row r="3" spans="2:15" ht="13.25" customHeight="1" x14ac:dyDescent="0.4">
      <c r="B3" s="388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389"/>
      <c r="O3" s="390"/>
    </row>
    <row r="4" spans="2:15" ht="13.8" customHeight="1" x14ac:dyDescent="0.4">
      <c r="B4" s="561" t="s">
        <v>133</v>
      </c>
      <c r="C4" s="562"/>
      <c r="D4" s="562"/>
      <c r="E4" s="565">
        <f>+'PRESUPUESTO GENERAL'!J11</f>
        <v>22483024243.200001</v>
      </c>
      <c r="F4" s="565"/>
      <c r="G4" s="569" t="s">
        <v>106</v>
      </c>
      <c r="H4" s="570"/>
      <c r="I4" s="569" t="s">
        <v>108</v>
      </c>
      <c r="J4" s="570"/>
      <c r="K4" s="569" t="s">
        <v>107</v>
      </c>
      <c r="L4" s="570"/>
      <c r="M4" s="569" t="s">
        <v>109</v>
      </c>
      <c r="N4" s="570"/>
      <c r="O4" s="435" t="s">
        <v>252</v>
      </c>
    </row>
    <row r="5" spans="2:15" ht="13.8" customHeight="1" x14ac:dyDescent="0.4">
      <c r="B5" s="561" t="s">
        <v>110</v>
      </c>
      <c r="C5" s="562"/>
      <c r="D5" s="562"/>
      <c r="E5" s="563">
        <f>+O38</f>
        <v>6.6066663166463341E-2</v>
      </c>
      <c r="F5" s="563"/>
      <c r="G5" s="557">
        <f>+O35</f>
        <v>6.0666631664633361E-3</v>
      </c>
      <c r="H5" s="558"/>
      <c r="I5" s="557">
        <f>+O36</f>
        <v>0.01</v>
      </c>
      <c r="J5" s="558"/>
      <c r="K5" s="557">
        <f>+O37</f>
        <v>0.05</v>
      </c>
      <c r="L5" s="558"/>
      <c r="M5" s="557">
        <f>+G5+I5+K5</f>
        <v>6.6066663166463341E-2</v>
      </c>
      <c r="N5" s="558"/>
      <c r="O5" s="391">
        <v>0.19</v>
      </c>
    </row>
    <row r="6" spans="2:15" ht="13.8" customHeight="1" x14ac:dyDescent="0.4">
      <c r="B6" s="561" t="s">
        <v>111</v>
      </c>
      <c r="C6" s="562"/>
      <c r="D6" s="562"/>
      <c r="E6" s="565">
        <f>E4*(1+E5)</f>
        <v>23968402632.838924</v>
      </c>
      <c r="F6" s="565"/>
      <c r="G6" s="565">
        <f>+E4*G5</f>
        <v>136396935.04692367</v>
      </c>
      <c r="H6" s="565"/>
      <c r="I6" s="565">
        <f>I5*$E$4</f>
        <v>224830242.43200001</v>
      </c>
      <c r="J6" s="565"/>
      <c r="K6" s="565">
        <f>K5*$E$4</f>
        <v>1124151212.1600001</v>
      </c>
      <c r="L6" s="565"/>
      <c r="M6" s="565">
        <f>M5*$E$4</f>
        <v>1485378389.6389239</v>
      </c>
      <c r="N6" s="565"/>
      <c r="O6" s="392">
        <f>+K6/0.19</f>
        <v>5916585327.1578951</v>
      </c>
    </row>
    <row r="7" spans="2:15" ht="13.8" customHeight="1" x14ac:dyDescent="0.4">
      <c r="B7" s="388"/>
      <c r="C7" s="269"/>
      <c r="D7" s="269"/>
      <c r="E7" s="269"/>
      <c r="F7" s="269"/>
      <c r="G7" s="393"/>
      <c r="H7" s="393"/>
      <c r="I7" s="393"/>
      <c r="J7" s="269"/>
      <c r="K7" s="269"/>
      <c r="L7" s="269"/>
      <c r="M7" s="269"/>
      <c r="N7" s="389"/>
      <c r="O7" s="390"/>
    </row>
    <row r="8" spans="2:15" ht="13.8" customHeight="1" x14ac:dyDescent="0.4">
      <c r="B8" s="388"/>
      <c r="C8" s="269"/>
      <c r="D8" s="269"/>
      <c r="E8" s="269"/>
      <c r="F8" s="269"/>
      <c r="G8" s="269"/>
      <c r="H8" s="269"/>
      <c r="I8" s="564" t="s">
        <v>112</v>
      </c>
      <c r="J8" s="564"/>
      <c r="K8" s="564"/>
      <c r="L8" s="564"/>
      <c r="M8" s="564"/>
      <c r="N8" s="394">
        <v>2</v>
      </c>
      <c r="O8" s="395"/>
    </row>
    <row r="9" spans="2:15" x14ac:dyDescent="0.4">
      <c r="B9" s="388"/>
      <c r="C9" s="269"/>
      <c r="D9" s="269"/>
      <c r="E9" s="269"/>
      <c r="F9" s="269"/>
      <c r="G9" s="269"/>
      <c r="H9" s="269"/>
      <c r="I9" s="559" t="s">
        <v>113</v>
      </c>
      <c r="J9" s="559"/>
      <c r="K9" s="559"/>
      <c r="L9" s="559"/>
      <c r="M9" s="559"/>
      <c r="N9" s="396">
        <v>12</v>
      </c>
      <c r="O9" s="390"/>
    </row>
    <row r="10" spans="2:15" x14ac:dyDescent="0.4">
      <c r="B10" s="388"/>
      <c r="C10" s="269"/>
      <c r="D10" s="560"/>
      <c r="E10" s="560"/>
      <c r="F10" s="269"/>
      <c r="G10" s="269"/>
      <c r="H10" s="269"/>
      <c r="I10" s="559" t="s">
        <v>114</v>
      </c>
      <c r="J10" s="559"/>
      <c r="K10" s="559"/>
      <c r="L10" s="559"/>
      <c r="M10" s="559"/>
      <c r="N10" s="396">
        <v>4</v>
      </c>
      <c r="O10" s="390"/>
    </row>
    <row r="11" spans="2:15" ht="15" customHeight="1" x14ac:dyDescent="0.4">
      <c r="B11" s="388"/>
      <c r="C11" s="269"/>
      <c r="D11" s="269"/>
      <c r="E11" s="269"/>
      <c r="F11" s="269"/>
      <c r="G11" s="269"/>
      <c r="H11" s="269"/>
      <c r="I11" s="393"/>
      <c r="J11" s="393"/>
      <c r="K11" s="269"/>
      <c r="L11" s="393"/>
      <c r="M11" s="393"/>
      <c r="N11" s="396">
        <f>SUM(N8:N10)</f>
        <v>18</v>
      </c>
      <c r="O11" s="390"/>
    </row>
    <row r="12" spans="2:15" s="3" customFormat="1" x14ac:dyDescent="0.4">
      <c r="B12" s="397"/>
      <c r="C12" s="393"/>
      <c r="D12" s="393"/>
      <c r="E12" s="393"/>
      <c r="F12" s="393"/>
      <c r="G12" s="269"/>
      <c r="H12" s="269"/>
      <c r="I12" s="393"/>
      <c r="J12" s="393"/>
      <c r="K12" s="393"/>
      <c r="L12" s="393"/>
      <c r="M12" s="393"/>
      <c r="N12" s="387"/>
      <c r="O12" s="390"/>
    </row>
    <row r="13" spans="2:15" x14ac:dyDescent="0.45">
      <c r="B13" s="551" t="s">
        <v>115</v>
      </c>
      <c r="C13" s="552"/>
      <c r="D13" s="552"/>
      <c r="E13" s="552"/>
      <c r="F13" s="552"/>
      <c r="G13" s="552"/>
      <c r="H13" s="542" t="s">
        <v>344</v>
      </c>
      <c r="I13" s="542"/>
      <c r="J13" s="542" t="s">
        <v>117</v>
      </c>
      <c r="K13" s="542"/>
      <c r="L13" s="542" t="s">
        <v>118</v>
      </c>
      <c r="M13" s="542"/>
      <c r="N13" s="436" t="s">
        <v>1</v>
      </c>
      <c r="O13" s="437" t="s">
        <v>119</v>
      </c>
    </row>
    <row r="14" spans="2:15" ht="12.5" customHeight="1" x14ac:dyDescent="0.45">
      <c r="B14" s="398" t="s">
        <v>6</v>
      </c>
      <c r="C14" s="571" t="s">
        <v>259</v>
      </c>
      <c r="D14" s="571"/>
      <c r="E14" s="571"/>
      <c r="F14" s="571"/>
      <c r="G14" s="571"/>
      <c r="H14" s="554"/>
      <c r="I14" s="554"/>
      <c r="J14" s="555"/>
      <c r="K14" s="555"/>
      <c r="L14" s="556"/>
      <c r="M14" s="556"/>
      <c r="N14" s="399"/>
      <c r="O14" s="400"/>
    </row>
    <row r="15" spans="2:15" ht="12.5" customHeight="1" x14ac:dyDescent="0.45">
      <c r="B15" s="398" t="s">
        <v>265</v>
      </c>
      <c r="C15" s="573" t="s">
        <v>258</v>
      </c>
      <c r="D15" s="574"/>
      <c r="E15" s="574"/>
      <c r="F15" s="574"/>
      <c r="G15" s="575"/>
      <c r="H15" s="554">
        <v>2000000</v>
      </c>
      <c r="I15" s="554"/>
      <c r="J15" s="555">
        <v>1</v>
      </c>
      <c r="K15" s="555"/>
      <c r="L15" s="556">
        <f>+N9</f>
        <v>12</v>
      </c>
      <c r="M15" s="556"/>
      <c r="N15" s="399">
        <f>+L15*J15*H15</f>
        <v>24000000</v>
      </c>
      <c r="O15" s="400">
        <f>N15/$E$4</f>
        <v>1.0674720509301061E-3</v>
      </c>
    </row>
    <row r="16" spans="2:15" ht="12.5" customHeight="1" x14ac:dyDescent="0.45">
      <c r="B16" s="398" t="s">
        <v>266</v>
      </c>
      <c r="C16" s="573" t="s">
        <v>260</v>
      </c>
      <c r="D16" s="574"/>
      <c r="E16" s="574"/>
      <c r="F16" s="574"/>
      <c r="G16" s="575"/>
      <c r="H16" s="554">
        <v>800000</v>
      </c>
      <c r="I16" s="554"/>
      <c r="J16" s="555">
        <f>+J15</f>
        <v>1</v>
      </c>
      <c r="K16" s="555"/>
      <c r="L16" s="556">
        <f>+L15</f>
        <v>12</v>
      </c>
      <c r="M16" s="556"/>
      <c r="N16" s="399">
        <f t="shared" ref="N16" si="0">+L16*J16*H16</f>
        <v>9600000</v>
      </c>
      <c r="O16" s="400">
        <f>N16/$E$4</f>
        <v>4.2698882037204243E-4</v>
      </c>
    </row>
    <row r="17" spans="2:15" ht="12.5" customHeight="1" x14ac:dyDescent="0.45">
      <c r="B17" s="398" t="s">
        <v>7</v>
      </c>
      <c r="C17" s="572" t="s">
        <v>221</v>
      </c>
      <c r="D17" s="572"/>
      <c r="E17" s="572"/>
      <c r="F17" s="572"/>
      <c r="G17" s="572"/>
      <c r="H17" s="554">
        <v>123320.23495000001</v>
      </c>
      <c r="I17" s="554"/>
      <c r="J17" s="555">
        <v>1</v>
      </c>
      <c r="K17" s="555"/>
      <c r="L17" s="556">
        <v>12</v>
      </c>
      <c r="M17" s="556"/>
      <c r="N17" s="399">
        <f t="shared" ref="N17" si="1">+L17*J17*H17</f>
        <v>1479842.8194000002</v>
      </c>
      <c r="O17" s="400">
        <f>N17/$E$4</f>
        <v>6.5820452061629534E-5</v>
      </c>
    </row>
    <row r="18" spans="2:15" x14ac:dyDescent="0.45">
      <c r="B18" s="546" t="s">
        <v>122</v>
      </c>
      <c r="C18" s="547"/>
      <c r="D18" s="547"/>
      <c r="E18" s="547"/>
      <c r="F18" s="547"/>
      <c r="G18" s="547"/>
      <c r="H18" s="547"/>
      <c r="I18" s="547"/>
      <c r="J18" s="547"/>
      <c r="K18" s="547"/>
      <c r="L18" s="547"/>
      <c r="M18" s="547"/>
      <c r="N18" s="401">
        <f>+SUM(N14:N17)</f>
        <v>35079842.819399998</v>
      </c>
      <c r="O18" s="402">
        <f>SUM(O14:O17)</f>
        <v>1.560281323363778E-3</v>
      </c>
    </row>
    <row r="19" spans="2:15" x14ac:dyDescent="0.4">
      <c r="B19" s="388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389"/>
      <c r="O19" s="390"/>
    </row>
    <row r="20" spans="2:15" x14ac:dyDescent="0.45">
      <c r="B20" s="548" t="s">
        <v>232</v>
      </c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50"/>
      <c r="N20" s="436" t="s">
        <v>1</v>
      </c>
      <c r="O20" s="437" t="s">
        <v>119</v>
      </c>
    </row>
    <row r="21" spans="2:15" x14ac:dyDescent="0.45">
      <c r="B21" s="398">
        <v>2.1</v>
      </c>
      <c r="C21" s="543" t="s">
        <v>123</v>
      </c>
      <c r="D21" s="544"/>
      <c r="E21" s="544"/>
      <c r="F21" s="544"/>
      <c r="G21" s="544"/>
      <c r="H21" s="544"/>
      <c r="I21" s="544"/>
      <c r="J21" s="544"/>
      <c r="K21" s="544"/>
      <c r="L21" s="544"/>
      <c r="M21" s="545"/>
      <c r="N21" s="403">
        <f>O21*$E$4</f>
        <v>0</v>
      </c>
      <c r="O21" s="404"/>
    </row>
    <row r="22" spans="2:15" x14ac:dyDescent="0.45">
      <c r="B22" s="398">
        <v>2.2000000000000002</v>
      </c>
      <c r="C22" s="543" t="s">
        <v>124</v>
      </c>
      <c r="D22" s="544"/>
      <c r="E22" s="544"/>
      <c r="F22" s="544"/>
      <c r="G22" s="544"/>
      <c r="H22" s="544"/>
      <c r="I22" s="544"/>
      <c r="J22" s="544"/>
      <c r="K22" s="544"/>
      <c r="L22" s="544"/>
      <c r="M22" s="545"/>
      <c r="N22" s="403">
        <f t="shared" ref="N22:N24" si="2">O22*$E$4</f>
        <v>0</v>
      </c>
      <c r="O22" s="404"/>
    </row>
    <row r="23" spans="2:15" x14ac:dyDescent="0.45">
      <c r="B23" s="398">
        <v>2.2999999999999998</v>
      </c>
      <c r="C23" s="543" t="s">
        <v>125</v>
      </c>
      <c r="D23" s="544"/>
      <c r="E23" s="544"/>
      <c r="F23" s="544"/>
      <c r="G23" s="544"/>
      <c r="H23" s="544"/>
      <c r="I23" s="544"/>
      <c r="J23" s="544"/>
      <c r="K23" s="544"/>
      <c r="L23" s="544"/>
      <c r="M23" s="545"/>
      <c r="N23" s="403">
        <f t="shared" si="2"/>
        <v>0</v>
      </c>
      <c r="O23" s="404"/>
    </row>
    <row r="24" spans="2:15" x14ac:dyDescent="0.45">
      <c r="B24" s="398">
        <v>2.4</v>
      </c>
      <c r="C24" s="543" t="s">
        <v>126</v>
      </c>
      <c r="D24" s="544"/>
      <c r="E24" s="544"/>
      <c r="F24" s="544"/>
      <c r="G24" s="544"/>
      <c r="H24" s="544"/>
      <c r="I24" s="544"/>
      <c r="J24" s="544"/>
      <c r="K24" s="544"/>
      <c r="L24" s="544"/>
      <c r="M24" s="545"/>
      <c r="N24" s="403">
        <f t="shared" si="2"/>
        <v>0</v>
      </c>
      <c r="O24" s="404"/>
    </row>
    <row r="25" spans="2:15" x14ac:dyDescent="0.45">
      <c r="B25" s="546" t="s">
        <v>122</v>
      </c>
      <c r="C25" s="547"/>
      <c r="D25" s="547"/>
      <c r="E25" s="547"/>
      <c r="F25" s="547"/>
      <c r="G25" s="547"/>
      <c r="H25" s="547"/>
      <c r="I25" s="547"/>
      <c r="J25" s="547"/>
      <c r="K25" s="547"/>
      <c r="L25" s="547"/>
      <c r="M25" s="547"/>
      <c r="N25" s="405">
        <f>+SUM(N21:N24)</f>
        <v>0</v>
      </c>
      <c r="O25" s="402">
        <f>+SUM(O21:O24)</f>
        <v>0</v>
      </c>
    </row>
    <row r="26" spans="2:15" x14ac:dyDescent="0.4">
      <c r="B26" s="388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389"/>
      <c r="O26" s="390"/>
    </row>
    <row r="27" spans="2:15" x14ac:dyDescent="0.45">
      <c r="B27" s="551" t="s">
        <v>127</v>
      </c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52"/>
      <c r="N27" s="552"/>
      <c r="O27" s="553"/>
    </row>
    <row r="28" spans="2:15" ht="27.5" customHeight="1" x14ac:dyDescent="0.4">
      <c r="B28" s="438"/>
      <c r="C28" s="541" t="s">
        <v>128</v>
      </c>
      <c r="D28" s="541"/>
      <c r="E28" s="541"/>
      <c r="F28" s="439" t="s">
        <v>8</v>
      </c>
      <c r="G28" s="436" t="s">
        <v>129</v>
      </c>
      <c r="H28" s="542" t="s">
        <v>256</v>
      </c>
      <c r="I28" s="542"/>
      <c r="J28" s="542" t="s">
        <v>130</v>
      </c>
      <c r="K28" s="542"/>
      <c r="L28" s="542" t="s">
        <v>131</v>
      </c>
      <c r="M28" s="542"/>
      <c r="N28" s="436" t="s">
        <v>1</v>
      </c>
      <c r="O28" s="437" t="s">
        <v>119</v>
      </c>
    </row>
    <row r="29" spans="2:15" x14ac:dyDescent="0.45">
      <c r="B29" s="406" t="s">
        <v>79</v>
      </c>
      <c r="C29" s="582" t="s">
        <v>261</v>
      </c>
      <c r="D29" s="583"/>
      <c r="E29" s="584"/>
      <c r="F29" s="407">
        <v>1</v>
      </c>
      <c r="G29" s="408">
        <v>1.6925417281348785</v>
      </c>
      <c r="H29" s="585">
        <v>1623500</v>
      </c>
      <c r="I29" s="586"/>
      <c r="J29" s="587">
        <v>1</v>
      </c>
      <c r="K29" s="587"/>
      <c r="L29" s="588">
        <v>12</v>
      </c>
      <c r="M29" s="588"/>
      <c r="N29" s="440">
        <f t="shared" ref="N29" si="3">+F29*G29*H29*J29*L29</f>
        <v>32974097.947523706</v>
      </c>
      <c r="O29" s="441">
        <f>N29/$E$4</f>
        <v>1.4666219984838887E-3</v>
      </c>
    </row>
    <row r="30" spans="2:15" x14ac:dyDescent="0.45">
      <c r="B30" s="409">
        <v>3.2</v>
      </c>
      <c r="C30" s="589" t="s">
        <v>318</v>
      </c>
      <c r="D30" s="589"/>
      <c r="E30" s="589"/>
      <c r="F30" s="407">
        <v>1</v>
      </c>
      <c r="G30" s="408">
        <v>1.5387991471004112</v>
      </c>
      <c r="H30" s="590">
        <v>3701100</v>
      </c>
      <c r="I30" s="591"/>
      <c r="J30" s="555">
        <v>1</v>
      </c>
      <c r="K30" s="555"/>
      <c r="L30" s="556">
        <f>+L29</f>
        <v>12</v>
      </c>
      <c r="M30" s="556"/>
      <c r="N30" s="403">
        <f t="shared" ref="N30" si="4">+F30*G30*H30*J30*L30</f>
        <v>68342994.279999971</v>
      </c>
      <c r="O30" s="400">
        <f>N30/$E$4</f>
        <v>3.0397598446156699E-3</v>
      </c>
    </row>
    <row r="31" spans="2:15" x14ac:dyDescent="0.45">
      <c r="B31" s="576" t="s">
        <v>122</v>
      </c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8"/>
      <c r="N31" s="410">
        <f>SUM(N29:N30)</f>
        <v>101317092.22752368</v>
      </c>
      <c r="O31" s="402">
        <f>SUM(O29:O30)</f>
        <v>4.5063818430995583E-3</v>
      </c>
    </row>
    <row r="32" spans="2:15" x14ac:dyDescent="0.4">
      <c r="B32" s="411"/>
      <c r="C32" s="412"/>
      <c r="D32" s="412"/>
      <c r="E32" s="412"/>
      <c r="F32" s="412"/>
      <c r="G32" s="412"/>
      <c r="H32" s="413"/>
      <c r="I32" s="413"/>
      <c r="J32" s="413"/>
      <c r="K32" s="413"/>
      <c r="L32" s="413"/>
      <c r="M32" s="413"/>
      <c r="N32" s="414"/>
      <c r="O32" s="415"/>
    </row>
    <row r="33" spans="2:15" x14ac:dyDescent="0.4">
      <c r="B33" s="411"/>
      <c r="C33" s="412"/>
      <c r="D33" s="412"/>
      <c r="E33" s="412"/>
      <c r="F33" s="412"/>
      <c r="G33" s="416"/>
      <c r="H33" s="417"/>
      <c r="I33" s="417"/>
      <c r="J33" s="417"/>
      <c r="K33" s="417"/>
      <c r="L33" s="417"/>
      <c r="M33" s="417"/>
      <c r="N33" s="418"/>
      <c r="O33" s="419"/>
    </row>
    <row r="34" spans="2:15" x14ac:dyDescent="0.45">
      <c r="B34" s="548" t="s">
        <v>267</v>
      </c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50"/>
      <c r="N34" s="436" t="s">
        <v>1</v>
      </c>
      <c r="O34" s="437" t="s">
        <v>119</v>
      </c>
    </row>
    <row r="35" spans="2:15" x14ac:dyDescent="0.45">
      <c r="B35" s="398" t="s">
        <v>268</v>
      </c>
      <c r="C35" s="543" t="s">
        <v>236</v>
      </c>
      <c r="D35" s="544"/>
      <c r="E35" s="544"/>
      <c r="F35" s="544"/>
      <c r="G35" s="544"/>
      <c r="H35" s="544"/>
      <c r="I35" s="544"/>
      <c r="J35" s="544"/>
      <c r="K35" s="544"/>
      <c r="L35" s="544"/>
      <c r="M35" s="545"/>
      <c r="N35" s="420">
        <f>+N18+N25+N31</f>
        <v>136396935.0469237</v>
      </c>
      <c r="O35" s="404">
        <f>+O18+O25+O31</f>
        <v>6.0666631664633361E-3</v>
      </c>
    </row>
    <row r="36" spans="2:15" x14ac:dyDescent="0.45">
      <c r="B36" s="398" t="s">
        <v>269</v>
      </c>
      <c r="C36" s="543" t="s">
        <v>237</v>
      </c>
      <c r="D36" s="544"/>
      <c r="E36" s="544"/>
      <c r="F36" s="544"/>
      <c r="G36" s="544"/>
      <c r="H36" s="544"/>
      <c r="I36" s="544"/>
      <c r="J36" s="544"/>
      <c r="K36" s="544"/>
      <c r="L36" s="544"/>
      <c r="M36" s="545"/>
      <c r="N36" s="420">
        <f>+E4*O36</f>
        <v>224830242.43200001</v>
      </c>
      <c r="O36" s="404">
        <v>0.01</v>
      </c>
    </row>
    <row r="37" spans="2:15" x14ac:dyDescent="0.45">
      <c r="B37" s="398" t="s">
        <v>270</v>
      </c>
      <c r="C37" s="543" t="s">
        <v>238</v>
      </c>
      <c r="D37" s="544"/>
      <c r="E37" s="544"/>
      <c r="F37" s="544"/>
      <c r="G37" s="544"/>
      <c r="H37" s="544"/>
      <c r="I37" s="544"/>
      <c r="J37" s="544"/>
      <c r="K37" s="544"/>
      <c r="L37" s="544"/>
      <c r="M37" s="545"/>
      <c r="N37" s="420">
        <f>+E4*O37</f>
        <v>1124151212.1600001</v>
      </c>
      <c r="O37" s="421">
        <v>0.05</v>
      </c>
    </row>
    <row r="38" spans="2:15" x14ac:dyDescent="0.45">
      <c r="B38" s="576" t="s">
        <v>122</v>
      </c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8"/>
      <c r="N38" s="422">
        <f>+SUM(N35:N37)</f>
        <v>1485378389.6389236</v>
      </c>
      <c r="O38" s="402">
        <f>SUM(O35:O37)</f>
        <v>6.6066663166463341E-2</v>
      </c>
    </row>
    <row r="39" spans="2:15" x14ac:dyDescent="0.4">
      <c r="B39" s="411"/>
      <c r="C39" s="412"/>
      <c r="D39" s="412"/>
      <c r="E39" s="412"/>
      <c r="F39" s="412"/>
      <c r="G39" s="412"/>
      <c r="H39" s="413"/>
      <c r="I39" s="413"/>
      <c r="J39" s="413"/>
      <c r="K39" s="413"/>
      <c r="L39" s="413"/>
      <c r="M39" s="413"/>
      <c r="N39" s="414"/>
      <c r="O39" s="423"/>
    </row>
    <row r="40" spans="2:15" ht="15.4" thickBot="1" x14ac:dyDescent="0.5">
      <c r="B40" s="579" t="s">
        <v>132</v>
      </c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1"/>
      <c r="N40" s="424">
        <f>ROUND((+N38),0)</f>
        <v>1485378390</v>
      </c>
      <c r="O40" s="425">
        <f>+O38</f>
        <v>6.6066663166463341E-2</v>
      </c>
    </row>
    <row r="41" spans="2:15" x14ac:dyDescent="0.4">
      <c r="B41" s="426"/>
      <c r="C41" s="427"/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8"/>
      <c r="O41" s="429"/>
    </row>
    <row r="42" spans="2:15" x14ac:dyDescent="0.4">
      <c r="B42" s="388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442"/>
      <c r="O42" s="390"/>
    </row>
    <row r="43" spans="2:15" x14ac:dyDescent="0.4">
      <c r="B43" s="443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442"/>
      <c r="O43" s="390"/>
    </row>
    <row r="44" spans="2:15" x14ac:dyDescent="0.4">
      <c r="B44" s="388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442"/>
      <c r="O44" s="390"/>
    </row>
    <row r="45" spans="2:15" x14ac:dyDescent="0.4">
      <c r="B45" s="388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442"/>
      <c r="O45" s="390"/>
    </row>
    <row r="46" spans="2:15" x14ac:dyDescent="0.4">
      <c r="B46" s="444"/>
      <c r="C46" s="445"/>
      <c r="D46" s="445"/>
      <c r="E46" s="269"/>
      <c r="F46" s="269"/>
      <c r="G46" s="269"/>
      <c r="H46" s="269"/>
      <c r="I46" s="269"/>
      <c r="J46" s="269"/>
      <c r="K46" s="269"/>
      <c r="L46" s="269"/>
      <c r="M46" s="269"/>
      <c r="N46" s="442"/>
      <c r="O46" s="390"/>
    </row>
    <row r="47" spans="2:15" x14ac:dyDescent="0.4">
      <c r="B47" s="443" t="s">
        <v>339</v>
      </c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442"/>
      <c r="O47" s="390"/>
    </row>
    <row r="48" spans="2:15" x14ac:dyDescent="0.4">
      <c r="B48" s="388" t="s">
        <v>340</v>
      </c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442"/>
      <c r="O48" s="390"/>
    </row>
    <row r="49" spans="2:15" ht="15.4" thickBot="1" x14ac:dyDescent="0.45">
      <c r="B49" s="430" t="s">
        <v>341</v>
      </c>
      <c r="C49" s="431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3"/>
      <c r="O49" s="434"/>
    </row>
    <row r="71" ht="39" customHeight="1" x14ac:dyDescent="0.4"/>
  </sheetData>
  <mergeCells count="70">
    <mergeCell ref="C29:E29"/>
    <mergeCell ref="H29:I29"/>
    <mergeCell ref="J29:K29"/>
    <mergeCell ref="L29:M29"/>
    <mergeCell ref="B31:M31"/>
    <mergeCell ref="C30:E30"/>
    <mergeCell ref="H30:I30"/>
    <mergeCell ref="J30:K30"/>
    <mergeCell ref="L30:M30"/>
    <mergeCell ref="B38:M38"/>
    <mergeCell ref="B40:M40"/>
    <mergeCell ref="C35:M35"/>
    <mergeCell ref="C36:M36"/>
    <mergeCell ref="C37:M37"/>
    <mergeCell ref="B34:M34"/>
    <mergeCell ref="G6:H6"/>
    <mergeCell ref="I6:J6"/>
    <mergeCell ref="K6:L6"/>
    <mergeCell ref="M6:N6"/>
    <mergeCell ref="C14:G14"/>
    <mergeCell ref="H14:I14"/>
    <mergeCell ref="J14:K14"/>
    <mergeCell ref="L14:M14"/>
    <mergeCell ref="C17:G17"/>
    <mergeCell ref="H17:I17"/>
    <mergeCell ref="J17:K17"/>
    <mergeCell ref="L17:M17"/>
    <mergeCell ref="C15:G15"/>
    <mergeCell ref="C16:G16"/>
    <mergeCell ref="H15:I15"/>
    <mergeCell ref="B2:O2"/>
    <mergeCell ref="B4:D4"/>
    <mergeCell ref="E4:F4"/>
    <mergeCell ref="G4:H4"/>
    <mergeCell ref="I4:J4"/>
    <mergeCell ref="K4:L4"/>
    <mergeCell ref="M4:N4"/>
    <mergeCell ref="M5:N5"/>
    <mergeCell ref="I9:M9"/>
    <mergeCell ref="D10:E10"/>
    <mergeCell ref="I10:M10"/>
    <mergeCell ref="B13:G13"/>
    <mergeCell ref="H13:I13"/>
    <mergeCell ref="J13:K13"/>
    <mergeCell ref="L13:M13"/>
    <mergeCell ref="B5:D5"/>
    <mergeCell ref="E5:F5"/>
    <mergeCell ref="G5:H5"/>
    <mergeCell ref="I5:J5"/>
    <mergeCell ref="K5:L5"/>
    <mergeCell ref="I8:M8"/>
    <mergeCell ref="B6:D6"/>
    <mergeCell ref="E6:F6"/>
    <mergeCell ref="H16:I16"/>
    <mergeCell ref="J15:K15"/>
    <mergeCell ref="J16:K16"/>
    <mergeCell ref="L15:M15"/>
    <mergeCell ref="L16:M16"/>
    <mergeCell ref="B20:M20"/>
    <mergeCell ref="C21:M21"/>
    <mergeCell ref="C22:M22"/>
    <mergeCell ref="B18:M18"/>
    <mergeCell ref="B27:O27"/>
    <mergeCell ref="C28:E28"/>
    <mergeCell ref="H28:I28"/>
    <mergeCell ref="J28:K28"/>
    <mergeCell ref="L28:M28"/>
    <mergeCell ref="C23:M23"/>
    <mergeCell ref="C24:M24"/>
    <mergeCell ref="B25:M25"/>
  </mergeCells>
  <phoneticPr fontId="20" type="noConversion"/>
  <printOptions horizontalCentered="1"/>
  <pageMargins left="0.11811023622047245" right="0.11811023622047245" top="0.74803149606299213" bottom="0.74803149606299213" header="0.31496062992125984" footer="0.31496062992125984"/>
  <pageSetup scale="54" orientation="portrait" r:id="rId1"/>
  <ignoredErrors>
    <ignoredError sqref="B29 B35:B3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4A928-B1D8-4FDA-9C88-F96CE8CDEEAB}">
  <sheetPr>
    <tabColor theme="0"/>
  </sheetPr>
  <dimension ref="B1:O49"/>
  <sheetViews>
    <sheetView showGridLines="0" topLeftCell="A17" zoomScale="68" zoomScaleNormal="140" zoomScaleSheetLayoutView="80" workbookViewId="0">
      <selection activeCell="C46" sqref="C46"/>
    </sheetView>
  </sheetViews>
  <sheetFormatPr baseColWidth="10" defaultColWidth="11.53125" defaultRowHeight="13.5" x14ac:dyDescent="0.35"/>
  <cols>
    <col min="1" max="1" width="1.1328125" style="2" customWidth="1"/>
    <col min="2" max="2" width="7" style="2" customWidth="1"/>
    <col min="3" max="3" width="14.1328125" style="2" customWidth="1"/>
    <col min="4" max="4" width="12.796875" style="2" customWidth="1"/>
    <col min="5" max="5" width="12" style="2" customWidth="1"/>
    <col min="6" max="6" width="12.796875" style="2" customWidth="1"/>
    <col min="7" max="7" width="8.796875" style="2" customWidth="1"/>
    <col min="8" max="8" width="13.796875" style="2" customWidth="1"/>
    <col min="9" max="9" width="11.46484375" style="2"/>
    <col min="10" max="10" width="15.46484375" style="2" customWidth="1"/>
    <col min="11" max="11" width="7.46484375" style="2" customWidth="1"/>
    <col min="12" max="12" width="8.6640625" style="2" customWidth="1"/>
    <col min="13" max="13" width="11.6640625" style="2" customWidth="1"/>
    <col min="14" max="14" width="18.46484375" style="491" customWidth="1"/>
    <col min="15" max="15" width="16.796875" style="2" customWidth="1"/>
    <col min="16" max="16" width="1" style="2" customWidth="1"/>
    <col min="17" max="16384" width="11.53125" style="2"/>
  </cols>
  <sheetData>
    <row r="1" spans="2:15" ht="15.4" thickBot="1" x14ac:dyDescent="0.4">
      <c r="B1" s="566" t="s">
        <v>255</v>
      </c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8"/>
    </row>
    <row r="2" spans="2:15" x14ac:dyDescent="0.35">
      <c r="B2" s="341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446"/>
      <c r="O2" s="174"/>
    </row>
    <row r="3" spans="2:15" ht="13.9" x14ac:dyDescent="0.4">
      <c r="B3" s="604" t="s">
        <v>133</v>
      </c>
      <c r="C3" s="605"/>
      <c r="D3" s="605"/>
      <c r="E3" s="606">
        <f>+'PRESUPUESTO GENERAL'!J14+'PRESUPUESTO GENERAL'!J21+'PRESUPUESTO GENERAL'!J28</f>
        <v>2309129230</v>
      </c>
      <c r="F3" s="606"/>
      <c r="G3" s="607" t="s">
        <v>106</v>
      </c>
      <c r="H3" s="608"/>
      <c r="I3" s="607"/>
      <c r="J3" s="608"/>
      <c r="K3" s="607"/>
      <c r="L3" s="608"/>
      <c r="M3" s="607"/>
      <c r="N3" s="608"/>
      <c r="O3" s="492"/>
    </row>
    <row r="4" spans="2:15" ht="13.9" x14ac:dyDescent="0.4">
      <c r="B4" s="604" t="s">
        <v>110</v>
      </c>
      <c r="C4" s="605"/>
      <c r="D4" s="605"/>
      <c r="E4" s="598">
        <f>+O40</f>
        <v>0.10805931821001794</v>
      </c>
      <c r="F4" s="598"/>
      <c r="G4" s="599">
        <f>+O39</f>
        <v>0.10805931821001794</v>
      </c>
      <c r="H4" s="600"/>
      <c r="I4" s="599"/>
      <c r="J4" s="600"/>
      <c r="K4" s="599"/>
      <c r="L4" s="600"/>
      <c r="M4" s="599"/>
      <c r="N4" s="600"/>
      <c r="O4" s="447"/>
    </row>
    <row r="5" spans="2:15" ht="13.9" x14ac:dyDescent="0.4">
      <c r="B5" s="604" t="s">
        <v>111</v>
      </c>
      <c r="C5" s="605"/>
      <c r="D5" s="605"/>
      <c r="E5" s="613">
        <f>E3*(1+E4)</f>
        <v>2558652160.252624</v>
      </c>
      <c r="F5" s="613"/>
      <c r="G5" s="606">
        <f>+E3*G4</f>
        <v>249522930.25262371</v>
      </c>
      <c r="H5" s="606"/>
      <c r="I5" s="606"/>
      <c r="J5" s="606"/>
      <c r="K5" s="606"/>
      <c r="L5" s="606"/>
      <c r="M5" s="606"/>
      <c r="N5" s="606"/>
      <c r="O5" s="448"/>
    </row>
    <row r="6" spans="2:15" x14ac:dyDescent="0.35">
      <c r="B6" s="341"/>
      <c r="C6" s="77"/>
      <c r="D6" s="77"/>
      <c r="E6" s="77"/>
      <c r="F6" s="77"/>
      <c r="G6" s="449"/>
      <c r="H6" s="449"/>
      <c r="I6" s="449"/>
      <c r="J6" s="77"/>
      <c r="K6" s="77"/>
      <c r="L6" s="77"/>
      <c r="M6" s="77"/>
      <c r="N6" s="446"/>
      <c r="O6" s="450"/>
    </row>
    <row r="7" spans="2:15" x14ac:dyDescent="0.35">
      <c r="B7" s="341"/>
      <c r="C7" s="77"/>
      <c r="D7" s="77"/>
      <c r="E7" s="77"/>
      <c r="F7" s="77"/>
      <c r="G7" s="77"/>
      <c r="H7" s="77"/>
      <c r="I7" s="612" t="s">
        <v>112</v>
      </c>
      <c r="J7" s="612"/>
      <c r="K7" s="612"/>
      <c r="L7" s="612"/>
      <c r="M7" s="612"/>
      <c r="N7" s="451">
        <v>2</v>
      </c>
      <c r="O7" s="452"/>
    </row>
    <row r="8" spans="2:15" x14ac:dyDescent="0.35">
      <c r="B8" s="341"/>
      <c r="C8" s="77"/>
      <c r="D8" s="77"/>
      <c r="E8" s="77"/>
      <c r="F8" s="77"/>
      <c r="G8" s="77"/>
      <c r="H8" s="77"/>
      <c r="I8" s="594" t="s">
        <v>113</v>
      </c>
      <c r="J8" s="594"/>
      <c r="K8" s="594"/>
      <c r="L8" s="594"/>
      <c r="M8" s="594"/>
      <c r="N8" s="453">
        <v>18</v>
      </c>
      <c r="O8" s="174"/>
    </row>
    <row r="9" spans="2:15" x14ac:dyDescent="0.35">
      <c r="B9" s="341"/>
      <c r="C9" s="77"/>
      <c r="D9" s="593"/>
      <c r="E9" s="593"/>
      <c r="F9" s="77"/>
      <c r="G9" s="77"/>
      <c r="H9" s="77"/>
      <c r="I9" s="594" t="s">
        <v>114</v>
      </c>
      <c r="J9" s="594"/>
      <c r="K9" s="594"/>
      <c r="L9" s="594"/>
      <c r="M9" s="594"/>
      <c r="N9" s="453">
        <v>4</v>
      </c>
      <c r="O9" s="174"/>
    </row>
    <row r="10" spans="2:15" x14ac:dyDescent="0.35">
      <c r="B10" s="341"/>
      <c r="C10" s="77"/>
      <c r="D10" s="77"/>
      <c r="E10" s="77"/>
      <c r="F10" s="77"/>
      <c r="G10" s="77"/>
      <c r="H10" s="77"/>
      <c r="I10" s="449"/>
      <c r="J10" s="449"/>
      <c r="K10" s="77"/>
      <c r="L10" s="449"/>
      <c r="M10" s="449"/>
      <c r="N10" s="453">
        <f>SUM(N7:N9)</f>
        <v>24</v>
      </c>
      <c r="O10" s="450"/>
    </row>
    <row r="11" spans="2:15" x14ac:dyDescent="0.35">
      <c r="B11" s="454"/>
      <c r="C11" s="449"/>
      <c r="D11" s="449"/>
      <c r="E11" s="449"/>
      <c r="F11" s="449"/>
      <c r="G11" s="77"/>
      <c r="H11" s="77"/>
      <c r="I11" s="449"/>
      <c r="J11" s="449"/>
      <c r="K11" s="449"/>
      <c r="L11" s="449"/>
      <c r="M11" s="449"/>
      <c r="N11" s="455"/>
      <c r="O11" s="450"/>
    </row>
    <row r="12" spans="2:15" ht="28.8" customHeight="1" x14ac:dyDescent="0.35">
      <c r="B12" s="595" t="s">
        <v>115</v>
      </c>
      <c r="C12" s="596"/>
      <c r="D12" s="596"/>
      <c r="E12" s="596"/>
      <c r="F12" s="596"/>
      <c r="G12" s="596"/>
      <c r="H12" s="597" t="s">
        <v>116</v>
      </c>
      <c r="I12" s="597"/>
      <c r="J12" s="597" t="s">
        <v>117</v>
      </c>
      <c r="K12" s="597"/>
      <c r="L12" s="597" t="s">
        <v>118</v>
      </c>
      <c r="M12" s="597"/>
      <c r="N12" s="493" t="s">
        <v>1</v>
      </c>
      <c r="O12" s="494" t="s">
        <v>119</v>
      </c>
    </row>
    <row r="13" spans="2:15" x14ac:dyDescent="0.35">
      <c r="B13" s="456" t="s">
        <v>6</v>
      </c>
      <c r="C13" s="592" t="s">
        <v>137</v>
      </c>
      <c r="D13" s="592"/>
      <c r="E13" s="592"/>
      <c r="F13" s="592"/>
      <c r="G13" s="592"/>
      <c r="H13" s="601">
        <v>4900000</v>
      </c>
      <c r="I13" s="601"/>
      <c r="J13" s="602">
        <v>1</v>
      </c>
      <c r="K13" s="602"/>
      <c r="L13" s="603">
        <f>+N8</f>
        <v>18</v>
      </c>
      <c r="M13" s="603"/>
      <c r="N13" s="457">
        <f>J13*H13</f>
        <v>4900000</v>
      </c>
      <c r="O13" s="458">
        <f>N13/$E$3</f>
        <v>2.1220120278846412E-3</v>
      </c>
    </row>
    <row r="14" spans="2:15" x14ac:dyDescent="0.35">
      <c r="B14" s="456" t="s">
        <v>7</v>
      </c>
      <c r="C14" s="592" t="s">
        <v>228</v>
      </c>
      <c r="D14" s="592"/>
      <c r="E14" s="592"/>
      <c r="F14" s="592"/>
      <c r="G14" s="592"/>
      <c r="H14" s="601">
        <v>100000</v>
      </c>
      <c r="I14" s="601"/>
      <c r="J14" s="602">
        <v>1</v>
      </c>
      <c r="K14" s="602"/>
      <c r="L14" s="603">
        <f>+L13</f>
        <v>18</v>
      </c>
      <c r="M14" s="603"/>
      <c r="N14" s="457">
        <f t="shared" ref="N14:N19" si="0">+L14*J14*H14</f>
        <v>1800000</v>
      </c>
      <c r="O14" s="458">
        <f>N14/$E$3</f>
        <v>7.7951462248823558E-4</v>
      </c>
    </row>
    <row r="15" spans="2:15" x14ac:dyDescent="0.35">
      <c r="B15" s="456" t="s">
        <v>80</v>
      </c>
      <c r="C15" s="592" t="s">
        <v>262</v>
      </c>
      <c r="D15" s="592"/>
      <c r="E15" s="592"/>
      <c r="F15" s="592"/>
      <c r="G15" s="592"/>
      <c r="H15" s="601"/>
      <c r="I15" s="601"/>
      <c r="J15" s="602"/>
      <c r="K15" s="602"/>
      <c r="L15" s="603"/>
      <c r="M15" s="603"/>
      <c r="N15" s="457"/>
      <c r="O15" s="458"/>
    </row>
    <row r="16" spans="2:15" x14ac:dyDescent="0.35">
      <c r="B16" s="456" t="s">
        <v>134</v>
      </c>
      <c r="C16" s="609" t="s">
        <v>263</v>
      </c>
      <c r="D16" s="610"/>
      <c r="E16" s="610"/>
      <c r="F16" s="610"/>
      <c r="G16" s="611"/>
      <c r="H16" s="601">
        <v>2000000</v>
      </c>
      <c r="I16" s="601"/>
      <c r="J16" s="602">
        <f>+J14</f>
        <v>1</v>
      </c>
      <c r="K16" s="602"/>
      <c r="L16" s="603">
        <v>18</v>
      </c>
      <c r="M16" s="603"/>
      <c r="N16" s="457">
        <f>+L16*J16*H16</f>
        <v>36000000</v>
      </c>
      <c r="O16" s="458">
        <f t="shared" ref="O16:O20" si="1">N16/$E$3</f>
        <v>1.559029244976471E-2</v>
      </c>
    </row>
    <row r="17" spans="2:15" x14ac:dyDescent="0.35">
      <c r="B17" s="456" t="s">
        <v>135</v>
      </c>
      <c r="C17" s="609" t="s">
        <v>264</v>
      </c>
      <c r="D17" s="610"/>
      <c r="E17" s="610"/>
      <c r="F17" s="610"/>
      <c r="G17" s="611"/>
      <c r="H17" s="601">
        <v>800000</v>
      </c>
      <c r="I17" s="601"/>
      <c r="J17" s="602">
        <f>+J16</f>
        <v>1</v>
      </c>
      <c r="K17" s="602"/>
      <c r="L17" s="603">
        <f t="shared" ref="L17:L19" si="2">+L16</f>
        <v>18</v>
      </c>
      <c r="M17" s="603"/>
      <c r="N17" s="457">
        <f t="shared" ref="N17:N18" si="3">+L17*J17*H17</f>
        <v>14400000</v>
      </c>
      <c r="O17" s="458">
        <f t="shared" si="1"/>
        <v>6.2361169799058846E-3</v>
      </c>
    </row>
    <row r="18" spans="2:15" ht="34.049999999999997" customHeight="1" x14ac:dyDescent="0.35">
      <c r="B18" s="456" t="s">
        <v>136</v>
      </c>
      <c r="C18" s="614" t="s">
        <v>293</v>
      </c>
      <c r="D18" s="615"/>
      <c r="E18" s="615"/>
      <c r="F18" s="615"/>
      <c r="G18" s="616"/>
      <c r="H18" s="601">
        <v>625000</v>
      </c>
      <c r="I18" s="601"/>
      <c r="J18" s="602">
        <f>+J17</f>
        <v>1</v>
      </c>
      <c r="K18" s="602"/>
      <c r="L18" s="603">
        <f t="shared" si="2"/>
        <v>18</v>
      </c>
      <c r="M18" s="603"/>
      <c r="N18" s="457">
        <f t="shared" si="3"/>
        <v>11250000</v>
      </c>
      <c r="O18" s="458">
        <f t="shared" si="1"/>
        <v>4.8719663905514724E-3</v>
      </c>
    </row>
    <row r="19" spans="2:15" x14ac:dyDescent="0.35">
      <c r="B19" s="456" t="s">
        <v>120</v>
      </c>
      <c r="C19" s="617" t="s">
        <v>138</v>
      </c>
      <c r="D19" s="617"/>
      <c r="E19" s="617"/>
      <c r="F19" s="617"/>
      <c r="G19" s="617"/>
      <c r="H19" s="601">
        <v>123320.23495000001</v>
      </c>
      <c r="I19" s="601"/>
      <c r="J19" s="602">
        <v>1</v>
      </c>
      <c r="K19" s="602"/>
      <c r="L19" s="603">
        <f t="shared" si="2"/>
        <v>18</v>
      </c>
      <c r="M19" s="603"/>
      <c r="N19" s="457">
        <f t="shared" si="0"/>
        <v>2219764.2291000001</v>
      </c>
      <c r="O19" s="458">
        <f t="shared" si="1"/>
        <v>9.612992639220976E-4</v>
      </c>
    </row>
    <row r="20" spans="2:15" x14ac:dyDescent="0.35">
      <c r="B20" s="456" t="s">
        <v>121</v>
      </c>
      <c r="C20" s="618" t="s">
        <v>227</v>
      </c>
      <c r="D20" s="619"/>
      <c r="E20" s="619"/>
      <c r="F20" s="619"/>
      <c r="G20" s="620"/>
      <c r="H20" s="601">
        <v>539000</v>
      </c>
      <c r="I20" s="601"/>
      <c r="J20" s="602">
        <v>1</v>
      </c>
      <c r="K20" s="602"/>
      <c r="L20" s="603">
        <v>12</v>
      </c>
      <c r="M20" s="603"/>
      <c r="N20" s="457">
        <f>+H20</f>
        <v>539000</v>
      </c>
      <c r="O20" s="458">
        <f t="shared" si="1"/>
        <v>2.3342132306731052E-4</v>
      </c>
    </row>
    <row r="21" spans="2:15" x14ac:dyDescent="0.35">
      <c r="B21" s="621" t="s">
        <v>122</v>
      </c>
      <c r="C21" s="622"/>
      <c r="D21" s="622"/>
      <c r="E21" s="622"/>
      <c r="F21" s="622"/>
      <c r="G21" s="622"/>
      <c r="H21" s="622"/>
      <c r="I21" s="622"/>
      <c r="J21" s="622"/>
      <c r="K21" s="622"/>
      <c r="L21" s="622"/>
      <c r="M21" s="622"/>
      <c r="N21" s="459">
        <f>+SUM(N13:N20)</f>
        <v>71108764.229100004</v>
      </c>
      <c r="O21" s="460">
        <f>SUM(O13:O20)</f>
        <v>3.0794623057584351E-2</v>
      </c>
    </row>
    <row r="22" spans="2:15" x14ac:dyDescent="0.35">
      <c r="B22" s="461"/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3"/>
      <c r="O22" s="450"/>
    </row>
    <row r="23" spans="2:15" x14ac:dyDescent="0.35">
      <c r="B23" s="625" t="s">
        <v>232</v>
      </c>
      <c r="C23" s="626"/>
      <c r="D23" s="626"/>
      <c r="E23" s="626"/>
      <c r="F23" s="626"/>
      <c r="G23" s="626"/>
      <c r="H23" s="626"/>
      <c r="I23" s="626"/>
      <c r="J23" s="626"/>
      <c r="K23" s="626"/>
      <c r="L23" s="626"/>
      <c r="M23" s="627"/>
      <c r="N23" s="493" t="s">
        <v>1</v>
      </c>
      <c r="O23" s="494" t="s">
        <v>119</v>
      </c>
    </row>
    <row r="24" spans="2:15" x14ac:dyDescent="0.35">
      <c r="B24" s="456">
        <v>2.1</v>
      </c>
      <c r="C24" s="618" t="s">
        <v>123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20"/>
      <c r="N24" s="464">
        <f>O24*$E$3</f>
        <v>0</v>
      </c>
      <c r="O24" s="465"/>
    </row>
    <row r="25" spans="2:15" x14ac:dyDescent="0.35">
      <c r="B25" s="456">
        <v>2.2000000000000002</v>
      </c>
      <c r="C25" s="618" t="s">
        <v>124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20"/>
      <c r="N25" s="464">
        <f t="shared" ref="N25:N27" si="4">O25*$E$3</f>
        <v>0</v>
      </c>
      <c r="O25" s="465"/>
    </row>
    <row r="26" spans="2:15" x14ac:dyDescent="0.35">
      <c r="B26" s="456">
        <v>2.2999999999999998</v>
      </c>
      <c r="C26" s="618" t="s">
        <v>125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20"/>
      <c r="N26" s="464">
        <f t="shared" si="4"/>
        <v>0</v>
      </c>
      <c r="O26" s="465"/>
    </row>
    <row r="27" spans="2:15" x14ac:dyDescent="0.35">
      <c r="B27" s="456">
        <v>2.4</v>
      </c>
      <c r="C27" s="618" t="s">
        <v>126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20"/>
      <c r="N27" s="464">
        <f t="shared" si="4"/>
        <v>0</v>
      </c>
      <c r="O27" s="465"/>
    </row>
    <row r="28" spans="2:15" x14ac:dyDescent="0.35">
      <c r="B28" s="621" t="s">
        <v>122</v>
      </c>
      <c r="C28" s="622"/>
      <c r="D28" s="622"/>
      <c r="E28" s="622"/>
      <c r="F28" s="622"/>
      <c r="G28" s="622"/>
      <c r="H28" s="622"/>
      <c r="I28" s="622"/>
      <c r="J28" s="622"/>
      <c r="K28" s="622"/>
      <c r="L28" s="622"/>
      <c r="M28" s="622"/>
      <c r="N28" s="466">
        <f>+SUM(N24:N27)</f>
        <v>0</v>
      </c>
      <c r="O28" s="460">
        <f>+SUM(O24:O27)</f>
        <v>0</v>
      </c>
    </row>
    <row r="29" spans="2:15" x14ac:dyDescent="0.35">
      <c r="B29" s="341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446"/>
      <c r="O29" s="174"/>
    </row>
    <row r="30" spans="2:15" x14ac:dyDescent="0.35">
      <c r="B30" s="595" t="s">
        <v>127</v>
      </c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623"/>
    </row>
    <row r="31" spans="2:15" ht="33.5" customHeight="1" x14ac:dyDescent="0.4">
      <c r="B31" s="495"/>
      <c r="C31" s="624" t="s">
        <v>128</v>
      </c>
      <c r="D31" s="624"/>
      <c r="E31" s="624"/>
      <c r="F31" s="496" t="s">
        <v>8</v>
      </c>
      <c r="G31" s="493" t="s">
        <v>129</v>
      </c>
      <c r="H31" s="597" t="s">
        <v>257</v>
      </c>
      <c r="I31" s="597"/>
      <c r="J31" s="597" t="s">
        <v>130</v>
      </c>
      <c r="K31" s="597"/>
      <c r="L31" s="597" t="s">
        <v>131</v>
      </c>
      <c r="M31" s="597"/>
      <c r="N31" s="493" t="s">
        <v>1</v>
      </c>
      <c r="O31" s="494" t="s">
        <v>119</v>
      </c>
    </row>
    <row r="32" spans="2:15" x14ac:dyDescent="0.35">
      <c r="B32" s="456"/>
      <c r="C32" s="628" t="s">
        <v>295</v>
      </c>
      <c r="D32" s="629"/>
      <c r="E32" s="630"/>
      <c r="F32" s="467">
        <v>1</v>
      </c>
      <c r="G32" s="468">
        <v>1.5367344456152672</v>
      </c>
      <c r="H32" s="631">
        <v>5694000</v>
      </c>
      <c r="I32" s="632"/>
      <c r="J32" s="602">
        <v>0.5</v>
      </c>
      <c r="K32" s="602"/>
      <c r="L32" s="603">
        <v>18</v>
      </c>
      <c r="M32" s="603"/>
      <c r="N32" s="464">
        <f>+F32*G32*H32*J32*L32</f>
        <v>78751493.399999991</v>
      </c>
      <c r="O32" s="458">
        <f t="shared" ref="O32" si="5">N32/$E$3</f>
        <v>3.4104411471158759E-2</v>
      </c>
    </row>
    <row r="33" spans="2:15" ht="14.55" customHeight="1" x14ac:dyDescent="0.35">
      <c r="B33" s="469"/>
      <c r="C33" s="628" t="s">
        <v>279</v>
      </c>
      <c r="D33" s="629"/>
      <c r="E33" s="630"/>
      <c r="F33" s="470">
        <v>1</v>
      </c>
      <c r="G33" s="471">
        <v>1.5387991471004112</v>
      </c>
      <c r="H33" s="631">
        <v>3701100</v>
      </c>
      <c r="I33" s="632"/>
      <c r="J33" s="602">
        <v>0.3</v>
      </c>
      <c r="K33" s="602"/>
      <c r="L33" s="603">
        <v>18</v>
      </c>
      <c r="M33" s="603"/>
      <c r="N33" s="464">
        <f>+F33*G33*H33*J33*L33</f>
        <v>30754347.425999988</v>
      </c>
      <c r="O33" s="458">
        <f t="shared" ref="O33" si="6">N33/$E$3</f>
        <v>1.3318590846472455E-2</v>
      </c>
    </row>
    <row r="34" spans="2:15" ht="14.55" customHeight="1" x14ac:dyDescent="0.35">
      <c r="B34" s="469"/>
      <c r="C34" s="628" t="s">
        <v>288</v>
      </c>
      <c r="D34" s="629"/>
      <c r="E34" s="630"/>
      <c r="F34" s="470">
        <v>1</v>
      </c>
      <c r="G34" s="471">
        <v>1.6393278187565858</v>
      </c>
      <c r="H34" s="631">
        <v>2335250</v>
      </c>
      <c r="I34" s="632"/>
      <c r="J34" s="602">
        <v>1</v>
      </c>
      <c r="K34" s="602"/>
      <c r="L34" s="603">
        <v>18</v>
      </c>
      <c r="M34" s="603"/>
      <c r="N34" s="464">
        <f t="shared" ref="N34" si="7">+F34*G34*H34*J34*L34</f>
        <v>68908325.197523713</v>
      </c>
      <c r="O34" s="458">
        <f t="shared" ref="O34" si="8">N34/$E$3</f>
        <v>2.9841692834802369E-2</v>
      </c>
    </row>
    <row r="35" spans="2:15" x14ac:dyDescent="0.35">
      <c r="B35" s="633" t="s">
        <v>122</v>
      </c>
      <c r="C35" s="634"/>
      <c r="D35" s="634"/>
      <c r="E35" s="634"/>
      <c r="F35" s="634"/>
      <c r="G35" s="634"/>
      <c r="H35" s="634"/>
      <c r="I35" s="634"/>
      <c r="J35" s="634"/>
      <c r="K35" s="634"/>
      <c r="L35" s="634"/>
      <c r="M35" s="635"/>
      <c r="N35" s="472">
        <f>SUM(N32:N34)</f>
        <v>178414166.02352369</v>
      </c>
      <c r="O35" s="460">
        <f>SUM(O32:O34)</f>
        <v>7.7264695152433588E-2</v>
      </c>
    </row>
    <row r="36" spans="2:15" x14ac:dyDescent="0.35">
      <c r="B36" s="473"/>
      <c r="C36" s="474"/>
      <c r="D36" s="474"/>
      <c r="E36" s="474"/>
      <c r="F36" s="474"/>
      <c r="G36" s="474"/>
      <c r="H36" s="475"/>
      <c r="I36" s="475"/>
      <c r="J36" s="475"/>
      <c r="K36" s="475"/>
      <c r="L36" s="475"/>
      <c r="M36" s="475"/>
      <c r="N36" s="476"/>
      <c r="O36" s="477"/>
    </row>
    <row r="37" spans="2:15" x14ac:dyDescent="0.35">
      <c r="B37" s="473"/>
      <c r="C37" s="474"/>
      <c r="D37" s="474"/>
      <c r="E37" s="474"/>
      <c r="F37" s="474"/>
      <c r="G37" s="478"/>
      <c r="H37" s="479"/>
      <c r="I37" s="479"/>
      <c r="J37" s="479"/>
      <c r="K37" s="479"/>
      <c r="L37" s="479"/>
      <c r="M37" s="479"/>
      <c r="N37" s="480"/>
      <c r="O37" s="481"/>
    </row>
    <row r="38" spans="2:15" x14ac:dyDescent="0.35">
      <c r="B38" s="625" t="s">
        <v>267</v>
      </c>
      <c r="C38" s="626"/>
      <c r="D38" s="626"/>
      <c r="E38" s="626"/>
      <c r="F38" s="626"/>
      <c r="G38" s="626"/>
      <c r="H38" s="626"/>
      <c r="I38" s="626"/>
      <c r="J38" s="626"/>
      <c r="K38" s="626"/>
      <c r="L38" s="626"/>
      <c r="M38" s="627"/>
      <c r="N38" s="493" t="s">
        <v>1</v>
      </c>
      <c r="O38" s="494" t="s">
        <v>119</v>
      </c>
    </row>
    <row r="39" spans="2:15" x14ac:dyDescent="0.35">
      <c r="B39" s="456" t="s">
        <v>268</v>
      </c>
      <c r="C39" s="618" t="s">
        <v>236</v>
      </c>
      <c r="D39" s="619"/>
      <c r="E39" s="619"/>
      <c r="F39" s="619"/>
      <c r="G39" s="619"/>
      <c r="H39" s="619"/>
      <c r="I39" s="619"/>
      <c r="J39" s="619"/>
      <c r="K39" s="619"/>
      <c r="L39" s="619"/>
      <c r="M39" s="620"/>
      <c r="N39" s="482">
        <f>+N21+N28+N35</f>
        <v>249522930.25262368</v>
      </c>
      <c r="O39" s="465">
        <f>+O21+O28+O35</f>
        <v>0.10805931821001794</v>
      </c>
    </row>
    <row r="40" spans="2:15" x14ac:dyDescent="0.35">
      <c r="B40" s="633" t="s">
        <v>122</v>
      </c>
      <c r="C40" s="634"/>
      <c r="D40" s="634"/>
      <c r="E40" s="634"/>
      <c r="F40" s="634"/>
      <c r="G40" s="634"/>
      <c r="H40" s="634"/>
      <c r="I40" s="634"/>
      <c r="J40" s="634"/>
      <c r="K40" s="634"/>
      <c r="L40" s="634"/>
      <c r="M40" s="635"/>
      <c r="N40" s="483">
        <f>+SUM(N39:N39)</f>
        <v>249522930.25262368</v>
      </c>
      <c r="O40" s="460">
        <f>SUM(O39:O39)</f>
        <v>0.10805931821001794</v>
      </c>
    </row>
    <row r="41" spans="2:15" x14ac:dyDescent="0.35">
      <c r="B41" s="473"/>
      <c r="C41" s="474"/>
      <c r="D41" s="474"/>
      <c r="E41" s="474"/>
      <c r="F41" s="474"/>
      <c r="G41" s="474"/>
      <c r="H41" s="475"/>
      <c r="I41" s="475"/>
      <c r="J41" s="475"/>
      <c r="K41" s="475"/>
      <c r="L41" s="475"/>
      <c r="M41" s="475"/>
      <c r="N41" s="476"/>
      <c r="O41" s="484"/>
    </row>
    <row r="42" spans="2:15" ht="13.9" thickBot="1" x14ac:dyDescent="0.4">
      <c r="B42" s="636" t="s">
        <v>294</v>
      </c>
      <c r="C42" s="637"/>
      <c r="D42" s="637"/>
      <c r="E42" s="637"/>
      <c r="F42" s="637"/>
      <c r="G42" s="637"/>
      <c r="H42" s="637"/>
      <c r="I42" s="637"/>
      <c r="J42" s="637"/>
      <c r="K42" s="637"/>
      <c r="L42" s="637"/>
      <c r="M42" s="638"/>
      <c r="N42" s="485">
        <f>ROUND((+N40),0)</f>
        <v>249522930</v>
      </c>
      <c r="O42" s="486">
        <f>+O40</f>
        <v>0.10805931821001794</v>
      </c>
    </row>
    <row r="43" spans="2:15" x14ac:dyDescent="0.35">
      <c r="B43" s="487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488"/>
      <c r="O43" s="159"/>
    </row>
    <row r="44" spans="2:15" x14ac:dyDescent="0.35">
      <c r="B44" s="341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497"/>
      <c r="O44" s="174"/>
    </row>
    <row r="45" spans="2:15" x14ac:dyDescent="0.35">
      <c r="B45" s="341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497"/>
      <c r="O45" s="174"/>
    </row>
    <row r="46" spans="2:15" x14ac:dyDescent="0.35">
      <c r="B46" s="498"/>
      <c r="C46" s="501"/>
      <c r="D46" s="501"/>
      <c r="E46" s="77"/>
      <c r="F46" s="77"/>
      <c r="G46" s="77"/>
      <c r="H46" s="77"/>
      <c r="I46" s="77"/>
      <c r="J46" s="77"/>
      <c r="K46" s="77"/>
      <c r="L46" s="77"/>
      <c r="M46" s="77"/>
      <c r="N46" s="497"/>
      <c r="O46" s="174"/>
    </row>
    <row r="47" spans="2:15" ht="14.25" x14ac:dyDescent="0.45">
      <c r="B47" s="500" t="s">
        <v>339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497"/>
      <c r="O47" s="174"/>
    </row>
    <row r="48" spans="2:15" x14ac:dyDescent="0.35">
      <c r="B48" s="499" t="s">
        <v>340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497"/>
      <c r="O48" s="174"/>
    </row>
    <row r="49" spans="2:15" ht="13.9" thickBot="1" x14ac:dyDescent="0.4">
      <c r="B49" s="160" t="s">
        <v>341</v>
      </c>
      <c r="C49" s="489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490"/>
      <c r="O49" s="162"/>
    </row>
  </sheetData>
  <mergeCells count="88">
    <mergeCell ref="B40:M40"/>
    <mergeCell ref="B42:M42"/>
    <mergeCell ref="B38:M38"/>
    <mergeCell ref="C39:M39"/>
    <mergeCell ref="B35:M35"/>
    <mergeCell ref="J32:K32"/>
    <mergeCell ref="L32:M32"/>
    <mergeCell ref="L34:M34"/>
    <mergeCell ref="C32:E32"/>
    <mergeCell ref="H32:I32"/>
    <mergeCell ref="C33:E33"/>
    <mergeCell ref="H33:I33"/>
    <mergeCell ref="J33:K33"/>
    <mergeCell ref="L33:M33"/>
    <mergeCell ref="C34:E34"/>
    <mergeCell ref="H34:I34"/>
    <mergeCell ref="J34:K34"/>
    <mergeCell ref="B21:M21"/>
    <mergeCell ref="B28:M28"/>
    <mergeCell ref="B30:O30"/>
    <mergeCell ref="C31:E31"/>
    <mergeCell ref="H31:I31"/>
    <mergeCell ref="J31:K31"/>
    <mergeCell ref="L31:M31"/>
    <mergeCell ref="C26:M26"/>
    <mergeCell ref="C27:M27"/>
    <mergeCell ref="B23:M23"/>
    <mergeCell ref="C24:M24"/>
    <mergeCell ref="C25:M25"/>
    <mergeCell ref="C19:G19"/>
    <mergeCell ref="H19:I19"/>
    <mergeCell ref="J19:K19"/>
    <mergeCell ref="L19:M19"/>
    <mergeCell ref="C20:G20"/>
    <mergeCell ref="H20:I20"/>
    <mergeCell ref="J20:K20"/>
    <mergeCell ref="L20:M20"/>
    <mergeCell ref="C18:G18"/>
    <mergeCell ref="H18:I18"/>
    <mergeCell ref="J18:K18"/>
    <mergeCell ref="L18:M18"/>
    <mergeCell ref="C16:G16"/>
    <mergeCell ref="H16:I16"/>
    <mergeCell ref="J16:K16"/>
    <mergeCell ref="L16:M16"/>
    <mergeCell ref="B4:D4"/>
    <mergeCell ref="C17:G17"/>
    <mergeCell ref="H17:I17"/>
    <mergeCell ref="J17:K17"/>
    <mergeCell ref="L17:M17"/>
    <mergeCell ref="I7:M7"/>
    <mergeCell ref="I8:M8"/>
    <mergeCell ref="B5:D5"/>
    <mergeCell ref="E5:F5"/>
    <mergeCell ref="G5:H5"/>
    <mergeCell ref="I5:J5"/>
    <mergeCell ref="K5:L5"/>
    <mergeCell ref="M5:N5"/>
    <mergeCell ref="H13:I13"/>
    <mergeCell ref="J13:K13"/>
    <mergeCell ref="L13:M13"/>
    <mergeCell ref="B1:O1"/>
    <mergeCell ref="B3:D3"/>
    <mergeCell ref="E3:F3"/>
    <mergeCell ref="G3:H3"/>
    <mergeCell ref="I3:J3"/>
    <mergeCell ref="K3:L3"/>
    <mergeCell ref="M3:N3"/>
    <mergeCell ref="C14:G14"/>
    <mergeCell ref="H14:I14"/>
    <mergeCell ref="J14:K14"/>
    <mergeCell ref="L14:M14"/>
    <mergeCell ref="C15:G15"/>
    <mergeCell ref="H15:I15"/>
    <mergeCell ref="J15:K15"/>
    <mergeCell ref="L15:M15"/>
    <mergeCell ref="E4:F4"/>
    <mergeCell ref="G4:H4"/>
    <mergeCell ref="I4:J4"/>
    <mergeCell ref="K4:L4"/>
    <mergeCell ref="M4:N4"/>
    <mergeCell ref="C13:G13"/>
    <mergeCell ref="D9:E9"/>
    <mergeCell ref="I9:M9"/>
    <mergeCell ref="B12:G12"/>
    <mergeCell ref="H12:I12"/>
    <mergeCell ref="J12:K12"/>
    <mergeCell ref="L12:M12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B13:B2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B1:L67"/>
  <sheetViews>
    <sheetView showGridLines="0" tabSelected="1" topLeftCell="A26" zoomScale="85" zoomScaleNormal="85" zoomScaleSheetLayoutView="100" workbookViewId="0">
      <selection activeCell="J66" sqref="J66"/>
    </sheetView>
  </sheetViews>
  <sheetFormatPr baseColWidth="10" defaultColWidth="11.53125" defaultRowHeight="14.25" x14ac:dyDescent="0.45"/>
  <cols>
    <col min="1" max="1" width="2.46484375" style="19" customWidth="1"/>
    <col min="2" max="2" width="40.1328125" style="77" customWidth="1"/>
    <col min="3" max="3" width="20.1328125" style="77" customWidth="1"/>
    <col min="4" max="4" width="20.796875" style="77" customWidth="1"/>
    <col min="5" max="5" width="9.46484375" style="77" customWidth="1"/>
    <col min="6" max="6" width="10.46484375" style="77" customWidth="1"/>
    <col min="7" max="7" width="13.1328125" style="77" customWidth="1"/>
    <col min="8" max="8" width="21.33203125" style="77" customWidth="1"/>
    <col min="9" max="9" width="2.33203125" style="19" customWidth="1"/>
    <col min="10" max="10" width="19" style="78" customWidth="1"/>
    <col min="11" max="11" width="21.1328125" style="78" customWidth="1"/>
    <col min="12" max="12" width="19.796875" style="78" customWidth="1"/>
    <col min="13" max="16384" width="11.53125" style="19"/>
  </cols>
  <sheetData>
    <row r="1" spans="2:8" ht="14.65" thickBot="1" x14ac:dyDescent="0.5"/>
    <row r="2" spans="2:8" ht="15" customHeight="1" thickBot="1" x14ac:dyDescent="0.5">
      <c r="B2" s="690" t="s">
        <v>60</v>
      </c>
      <c r="C2" s="691"/>
      <c r="D2" s="691"/>
      <c r="E2" s="691"/>
      <c r="F2" s="691"/>
      <c r="G2" s="692"/>
      <c r="H2" s="79" t="s">
        <v>58</v>
      </c>
    </row>
    <row r="3" spans="2:8" ht="14.65" thickBot="1" x14ac:dyDescent="0.5">
      <c r="B3" s="693"/>
      <c r="C3" s="694"/>
      <c r="D3" s="694"/>
      <c r="E3" s="694"/>
      <c r="F3" s="694"/>
      <c r="G3" s="695"/>
      <c r="H3" s="80">
        <v>45430</v>
      </c>
    </row>
    <row r="4" spans="2:8" ht="14.55" customHeight="1" thickBot="1" x14ac:dyDescent="0.5">
      <c r="B4" s="693"/>
      <c r="C4" s="694"/>
      <c r="D4" s="694"/>
      <c r="E4" s="694"/>
      <c r="F4" s="694"/>
      <c r="G4" s="695"/>
      <c r="H4" s="79" t="s">
        <v>59</v>
      </c>
    </row>
    <row r="5" spans="2:8" ht="14" customHeight="1" thickBot="1" x14ac:dyDescent="0.5">
      <c r="B5" s="696"/>
      <c r="C5" s="697"/>
      <c r="D5" s="697"/>
      <c r="E5" s="697"/>
      <c r="F5" s="697"/>
      <c r="G5" s="698"/>
      <c r="H5" s="81">
        <v>1</v>
      </c>
    </row>
    <row r="6" spans="2:8" ht="26" customHeight="1" thickBot="1" x14ac:dyDescent="0.5">
      <c r="B6" s="82" t="s">
        <v>11</v>
      </c>
      <c r="C6" s="651" t="str">
        <f>+'PRESUPUESTO GENERAL'!D9</f>
        <v>Establecer siembra con sistema forestal</v>
      </c>
      <c r="D6" s="651"/>
      <c r="E6" s="651"/>
      <c r="F6" s="651"/>
      <c r="G6" s="652"/>
      <c r="H6" s="83">
        <f>+'PRESUPUESTO GENERAL'!C9</f>
        <v>1.1000000000000001</v>
      </c>
    </row>
    <row r="7" spans="2:8" ht="36.5" customHeight="1" thickBot="1" x14ac:dyDescent="0.5">
      <c r="B7" s="84" t="s">
        <v>12</v>
      </c>
      <c r="C7" s="653" t="str">
        <f>'PRESUPUESTO GENERAL'!B4</f>
        <v>RESTAURACION PARA LA CONSERVACION DE AREAS AMBIENTALES ESTRATEGICAS DE LOS MUNICIPIOS DE VALLEDUPAR, BOSCONIA, EL COPEY,CESAR</v>
      </c>
      <c r="D7" s="654"/>
      <c r="E7" s="654"/>
      <c r="F7" s="654"/>
      <c r="G7" s="654"/>
      <c r="H7" s="654"/>
    </row>
    <row r="8" spans="2:8" ht="14.65" thickBot="1" x14ac:dyDescent="0.5">
      <c r="B8" s="672"/>
      <c r="C8" s="673"/>
      <c r="D8" s="674"/>
      <c r="E8" s="674"/>
      <c r="F8" s="674"/>
      <c r="G8" s="674"/>
      <c r="H8" s="674"/>
    </row>
    <row r="9" spans="2:8" ht="14.65" thickBot="1" x14ac:dyDescent="0.5">
      <c r="B9" s="733" t="s">
        <v>13</v>
      </c>
      <c r="C9" s="735"/>
      <c r="D9" s="88" t="s">
        <v>14</v>
      </c>
      <c r="E9" s="733" t="s">
        <v>15</v>
      </c>
      <c r="F9" s="734"/>
      <c r="G9" s="89" t="s">
        <v>16</v>
      </c>
      <c r="H9" s="90"/>
    </row>
    <row r="10" spans="2:8" x14ac:dyDescent="0.45">
      <c r="B10" s="678"/>
      <c r="C10" s="679"/>
      <c r="D10" s="679"/>
      <c r="E10" s="679"/>
      <c r="F10" s="679"/>
      <c r="G10" s="680"/>
      <c r="H10" s="91" t="s">
        <v>18</v>
      </c>
    </row>
    <row r="11" spans="2:8" x14ac:dyDescent="0.45">
      <c r="B11" s="92" t="s">
        <v>17</v>
      </c>
      <c r="C11" s="681">
        <v>3.5</v>
      </c>
      <c r="D11" s="682"/>
      <c r="E11" s="736">
        <v>3.5</v>
      </c>
      <c r="F11" s="737"/>
      <c r="G11" s="738"/>
      <c r="H11" s="93"/>
    </row>
    <row r="12" spans="2:8" x14ac:dyDescent="0.45">
      <c r="B12" s="92" t="s">
        <v>19</v>
      </c>
      <c r="C12" s="683"/>
      <c r="D12" s="684"/>
      <c r="E12" s="703">
        <f>ROUND(((IF(E9="X",(10000/(C11*E11)),IF(H9="X",(10000*1.15/(C11*E11)),0)))),0)</f>
        <v>816</v>
      </c>
      <c r="F12" s="704"/>
      <c r="G12" s="705"/>
      <c r="H12" s="164">
        <v>6160</v>
      </c>
    </row>
    <row r="13" spans="2:8" x14ac:dyDescent="0.45">
      <c r="B13" s="92" t="s">
        <v>146</v>
      </c>
      <c r="C13" s="685">
        <v>0.1</v>
      </c>
      <c r="D13" s="686"/>
      <c r="E13" s="703">
        <f>ROUND(+E12*C13,0)</f>
        <v>82</v>
      </c>
      <c r="F13" s="704"/>
      <c r="G13" s="705"/>
      <c r="H13" s="94"/>
    </row>
    <row r="14" spans="2:8" x14ac:dyDescent="0.45">
      <c r="B14" s="92" t="s">
        <v>163</v>
      </c>
      <c r="C14" s="685" t="s">
        <v>156</v>
      </c>
      <c r="D14" s="686"/>
      <c r="E14" s="703">
        <v>7</v>
      </c>
      <c r="F14" s="704"/>
      <c r="G14" s="705"/>
      <c r="H14" s="95">
        <v>87500</v>
      </c>
    </row>
    <row r="15" spans="2:8" x14ac:dyDescent="0.45">
      <c r="B15" s="92" t="s">
        <v>162</v>
      </c>
      <c r="C15" s="685" t="s">
        <v>156</v>
      </c>
      <c r="D15" s="686"/>
      <c r="E15" s="703">
        <v>200</v>
      </c>
      <c r="F15" s="704"/>
      <c r="G15" s="705"/>
      <c r="H15" s="95">
        <v>192500</v>
      </c>
    </row>
    <row r="16" spans="2:8" x14ac:dyDescent="0.45">
      <c r="B16" s="92" t="s">
        <v>147</v>
      </c>
      <c r="C16" s="685" t="s">
        <v>156</v>
      </c>
      <c r="D16" s="686"/>
      <c r="E16" s="703">
        <v>200</v>
      </c>
      <c r="F16" s="704"/>
      <c r="G16" s="705"/>
      <c r="H16" s="95">
        <v>43500</v>
      </c>
    </row>
    <row r="17" spans="2:12" s="98" customFormat="1" x14ac:dyDescent="0.45">
      <c r="B17" s="96" t="s">
        <v>148</v>
      </c>
      <c r="C17" s="699" t="s">
        <v>154</v>
      </c>
      <c r="D17" s="700"/>
      <c r="E17" s="706">
        <v>0</v>
      </c>
      <c r="F17" s="707"/>
      <c r="G17" s="708"/>
      <c r="H17" s="97">
        <v>0</v>
      </c>
      <c r="J17" s="99"/>
      <c r="K17" s="99"/>
      <c r="L17" s="99"/>
    </row>
    <row r="18" spans="2:12" s="98" customFormat="1" x14ac:dyDescent="0.45">
      <c r="B18" s="96" t="s">
        <v>149</v>
      </c>
      <c r="C18" s="699" t="s">
        <v>155</v>
      </c>
      <c r="D18" s="700"/>
      <c r="E18" s="706">
        <v>0</v>
      </c>
      <c r="F18" s="707"/>
      <c r="G18" s="708"/>
      <c r="H18" s="97">
        <v>0</v>
      </c>
      <c r="J18" s="99"/>
      <c r="K18" s="99"/>
      <c r="L18" s="99"/>
    </row>
    <row r="19" spans="2:12" s="98" customFormat="1" x14ac:dyDescent="0.45">
      <c r="B19" s="96" t="s">
        <v>150</v>
      </c>
      <c r="C19" s="699" t="s">
        <v>155</v>
      </c>
      <c r="D19" s="700"/>
      <c r="E19" s="706">
        <v>2</v>
      </c>
      <c r="F19" s="707"/>
      <c r="G19" s="708"/>
      <c r="H19" s="97">
        <v>75000</v>
      </c>
      <c r="J19" s="99"/>
      <c r="K19" s="99"/>
      <c r="L19" s="99"/>
    </row>
    <row r="20" spans="2:12" x14ac:dyDescent="0.45">
      <c r="B20" s="92" t="s">
        <v>151</v>
      </c>
      <c r="C20" s="683"/>
      <c r="D20" s="684"/>
      <c r="E20" s="683"/>
      <c r="F20" s="726"/>
      <c r="G20" s="684"/>
      <c r="H20" s="97">
        <v>54116.666666666664</v>
      </c>
    </row>
    <row r="21" spans="2:12" x14ac:dyDescent="0.45">
      <c r="B21" s="92" t="s">
        <v>152</v>
      </c>
      <c r="C21" s="683"/>
      <c r="D21" s="684"/>
      <c r="E21" s="727">
        <v>0.05</v>
      </c>
      <c r="F21" s="728"/>
      <c r="G21" s="729"/>
      <c r="H21" s="93"/>
    </row>
    <row r="22" spans="2:12" ht="14.65" thickBot="1" x14ac:dyDescent="0.5">
      <c r="B22" s="100" t="s">
        <v>153</v>
      </c>
      <c r="C22" s="701"/>
      <c r="D22" s="702"/>
      <c r="E22" s="730">
        <v>0.1</v>
      </c>
      <c r="F22" s="731"/>
      <c r="G22" s="732"/>
      <c r="H22" s="101"/>
    </row>
    <row r="23" spans="2:12" ht="14.65" thickBot="1" x14ac:dyDescent="0.5">
      <c r="B23" s="670" t="s">
        <v>66</v>
      </c>
      <c r="C23" s="671"/>
      <c r="D23" s="671"/>
      <c r="E23" s="671"/>
      <c r="F23" s="671"/>
      <c r="G23" s="671"/>
      <c r="H23" s="102">
        <v>1</v>
      </c>
    </row>
    <row r="24" spans="2:12" x14ac:dyDescent="0.45">
      <c r="B24" s="678"/>
      <c r="C24" s="679"/>
      <c r="D24" s="679"/>
      <c r="E24" s="679"/>
      <c r="F24" s="679"/>
      <c r="G24" s="679"/>
      <c r="H24" s="680"/>
    </row>
    <row r="25" spans="2:12" ht="14.65" thickBot="1" x14ac:dyDescent="0.5">
      <c r="B25" s="675" t="s">
        <v>271</v>
      </c>
      <c r="C25" s="676"/>
      <c r="D25" s="677"/>
      <c r="E25" s="677"/>
      <c r="F25" s="677"/>
      <c r="G25" s="677"/>
      <c r="H25" s="677"/>
    </row>
    <row r="26" spans="2:12" ht="23" customHeight="1" thickBot="1" x14ac:dyDescent="0.5">
      <c r="B26" s="103" t="s">
        <v>20</v>
      </c>
      <c r="C26" s="104"/>
      <c r="D26" s="105" t="s">
        <v>21</v>
      </c>
      <c r="E26" s="105" t="s">
        <v>22</v>
      </c>
      <c r="F26" s="105" t="s">
        <v>85</v>
      </c>
      <c r="G26" s="106" t="s">
        <v>23</v>
      </c>
      <c r="H26" s="107" t="s">
        <v>24</v>
      </c>
    </row>
    <row r="27" spans="2:12" ht="14.65" thickBot="1" x14ac:dyDescent="0.5">
      <c r="B27" s="687" t="s">
        <v>25</v>
      </c>
      <c r="C27" s="688"/>
      <c r="D27" s="689"/>
      <c r="E27" s="689"/>
      <c r="F27" s="689"/>
      <c r="G27" s="689"/>
      <c r="H27" s="689"/>
    </row>
    <row r="28" spans="2:12" ht="14.65" thickBot="1" x14ac:dyDescent="0.5">
      <c r="B28" s="711" t="s">
        <v>26</v>
      </c>
      <c r="C28" s="712"/>
      <c r="D28" s="713"/>
      <c r="E28" s="713"/>
      <c r="F28" s="713"/>
      <c r="G28" s="713"/>
      <c r="H28" s="713"/>
    </row>
    <row r="29" spans="2:12" x14ac:dyDescent="0.45">
      <c r="B29" s="655" t="s">
        <v>142</v>
      </c>
      <c r="C29" s="656"/>
      <c r="D29" s="108" t="s">
        <v>27</v>
      </c>
      <c r="E29" s="109">
        <v>4</v>
      </c>
      <c r="F29" s="110">
        <v>1.6925417281348785</v>
      </c>
      <c r="G29" s="111">
        <f>$H$20</f>
        <v>54116.666666666664</v>
      </c>
      <c r="H29" s="165">
        <f>+E29*F29*G29</f>
        <v>366378.86608359666</v>
      </c>
    </row>
    <row r="30" spans="2:12" x14ac:dyDescent="0.45">
      <c r="B30" s="645" t="s">
        <v>29</v>
      </c>
      <c r="C30" s="646"/>
      <c r="D30" s="112" t="s">
        <v>27</v>
      </c>
      <c r="E30" s="113">
        <v>4</v>
      </c>
      <c r="F30" s="114">
        <v>1.6925417281348785</v>
      </c>
      <c r="G30" s="115">
        <f>$H$20</f>
        <v>54116.666666666664</v>
      </c>
      <c r="H30" s="166">
        <f t="shared" ref="H30:H37" si="0">+E30*F30*G30</f>
        <v>366378.86608359666</v>
      </c>
    </row>
    <row r="31" spans="2:12" x14ac:dyDescent="0.45">
      <c r="B31" s="645" t="s">
        <v>143</v>
      </c>
      <c r="C31" s="646"/>
      <c r="D31" s="112" t="s">
        <v>27</v>
      </c>
      <c r="E31" s="113">
        <v>4</v>
      </c>
      <c r="F31" s="114">
        <v>1.6925417281348785</v>
      </c>
      <c r="G31" s="115">
        <f t="shared" ref="G31:G38" si="1">$H$20</f>
        <v>54116.666666666664</v>
      </c>
      <c r="H31" s="166">
        <f t="shared" si="0"/>
        <v>366378.86608359666</v>
      </c>
    </row>
    <row r="32" spans="2:12" x14ac:dyDescent="0.45">
      <c r="B32" s="645" t="s">
        <v>30</v>
      </c>
      <c r="C32" s="646"/>
      <c r="D32" s="112" t="s">
        <v>27</v>
      </c>
      <c r="E32" s="113">
        <v>4</v>
      </c>
      <c r="F32" s="114">
        <v>1.6925417281348785</v>
      </c>
      <c r="G32" s="115">
        <f t="shared" si="1"/>
        <v>54116.666666666664</v>
      </c>
      <c r="H32" s="166">
        <f t="shared" si="0"/>
        <v>366378.86608359666</v>
      </c>
    </row>
    <row r="33" spans="2:11" x14ac:dyDescent="0.45">
      <c r="B33" s="645" t="s">
        <v>144</v>
      </c>
      <c r="C33" s="646"/>
      <c r="D33" s="112" t="s">
        <v>27</v>
      </c>
      <c r="E33" s="113">
        <v>3</v>
      </c>
      <c r="F33" s="114">
        <v>1.6925417281348785</v>
      </c>
      <c r="G33" s="115">
        <f t="shared" si="1"/>
        <v>54116.666666666664</v>
      </c>
      <c r="H33" s="166">
        <f t="shared" si="0"/>
        <v>274784.14956269751</v>
      </c>
    </row>
    <row r="34" spans="2:11" x14ac:dyDescent="0.45">
      <c r="B34" s="645" t="s">
        <v>31</v>
      </c>
      <c r="C34" s="646"/>
      <c r="D34" s="112" t="s">
        <v>27</v>
      </c>
      <c r="E34" s="113">
        <v>4</v>
      </c>
      <c r="F34" s="114">
        <v>1.6925417281348785</v>
      </c>
      <c r="G34" s="115">
        <f t="shared" si="1"/>
        <v>54116.666666666664</v>
      </c>
      <c r="H34" s="166">
        <f t="shared" si="0"/>
        <v>366378.86608359666</v>
      </c>
    </row>
    <row r="35" spans="2:11" x14ac:dyDescent="0.45">
      <c r="B35" s="645" t="s">
        <v>32</v>
      </c>
      <c r="C35" s="646"/>
      <c r="D35" s="112" t="s">
        <v>27</v>
      </c>
      <c r="E35" s="113">
        <v>2</v>
      </c>
      <c r="F35" s="114">
        <v>1.6925417281348785</v>
      </c>
      <c r="G35" s="115">
        <f t="shared" si="1"/>
        <v>54116.666666666664</v>
      </c>
      <c r="H35" s="166">
        <f t="shared" si="0"/>
        <v>183189.43304179833</v>
      </c>
    </row>
    <row r="36" spans="2:11" x14ac:dyDescent="0.45">
      <c r="B36" s="645" t="s">
        <v>145</v>
      </c>
      <c r="C36" s="646"/>
      <c r="D36" s="112" t="s">
        <v>27</v>
      </c>
      <c r="E36" s="113">
        <v>2</v>
      </c>
      <c r="F36" s="114">
        <v>1.6925417281348785</v>
      </c>
      <c r="G36" s="115">
        <f t="shared" si="1"/>
        <v>54116.666666666664</v>
      </c>
      <c r="H36" s="166">
        <f t="shared" si="0"/>
        <v>183189.43304179833</v>
      </c>
    </row>
    <row r="37" spans="2:11" x14ac:dyDescent="0.45">
      <c r="B37" s="645" t="s">
        <v>33</v>
      </c>
      <c r="C37" s="646"/>
      <c r="D37" s="112" t="s">
        <v>27</v>
      </c>
      <c r="E37" s="113">
        <v>4</v>
      </c>
      <c r="F37" s="114">
        <v>1.6925417281348785</v>
      </c>
      <c r="G37" s="115">
        <f t="shared" si="1"/>
        <v>54116.666666666664</v>
      </c>
      <c r="H37" s="166">
        <f t="shared" si="0"/>
        <v>366378.86608359666</v>
      </c>
    </row>
    <row r="38" spans="2:11" ht="14.65" thickBot="1" x14ac:dyDescent="0.5">
      <c r="B38" s="647" t="s">
        <v>189</v>
      </c>
      <c r="C38" s="648"/>
      <c r="D38" s="116" t="s">
        <v>27</v>
      </c>
      <c r="E38" s="117">
        <v>2</v>
      </c>
      <c r="F38" s="118">
        <v>1.6925417281348785</v>
      </c>
      <c r="G38" s="119">
        <f t="shared" si="1"/>
        <v>54116.666666666664</v>
      </c>
      <c r="H38" s="167">
        <f t="shared" ref="H38" si="2">+E38*F38*G38</f>
        <v>183189.43304179833</v>
      </c>
    </row>
    <row r="39" spans="2:11" ht="14.65" thickBot="1" x14ac:dyDescent="0.5">
      <c r="B39" s="120" t="s">
        <v>34</v>
      </c>
      <c r="C39" s="121"/>
      <c r="D39" s="122"/>
      <c r="E39" s="123">
        <f>SUM(E29:E38)</f>
        <v>33</v>
      </c>
      <c r="F39" s="122"/>
      <c r="G39" s="124"/>
      <c r="H39" s="125">
        <f>SUM(H29:H38)</f>
        <v>3022625.6451896732</v>
      </c>
    </row>
    <row r="40" spans="2:11" ht="14.65" thickBot="1" x14ac:dyDescent="0.5">
      <c r="B40" s="649" t="s">
        <v>35</v>
      </c>
      <c r="C40" s="650"/>
      <c r="D40" s="650"/>
      <c r="E40" s="650"/>
      <c r="F40" s="650"/>
      <c r="G40" s="650"/>
      <c r="H40" s="650"/>
    </row>
    <row r="41" spans="2:11" x14ac:dyDescent="0.45">
      <c r="B41" s="639" t="s">
        <v>157</v>
      </c>
      <c r="C41" s="640"/>
      <c r="D41" s="126" t="s">
        <v>36</v>
      </c>
      <c r="E41" s="721">
        <f>(E12+E13)</f>
        <v>898</v>
      </c>
      <c r="F41" s="722"/>
      <c r="G41" s="127">
        <f>H12</f>
        <v>6160</v>
      </c>
      <c r="H41" s="165">
        <f>+E41*G41</f>
        <v>5531680</v>
      </c>
    </row>
    <row r="42" spans="2:11" x14ac:dyDescent="0.45">
      <c r="B42" s="641" t="s">
        <v>165</v>
      </c>
      <c r="C42" s="642"/>
      <c r="D42" s="128" t="s">
        <v>37</v>
      </c>
      <c r="E42" s="665">
        <f>E12*E15/1000</f>
        <v>163.19999999999999</v>
      </c>
      <c r="F42" s="666"/>
      <c r="G42" s="129">
        <v>3850</v>
      </c>
      <c r="H42" s="166">
        <f t="shared" ref="H42:H45" si="3">+E42*G42</f>
        <v>628320</v>
      </c>
    </row>
    <row r="43" spans="2:11" x14ac:dyDescent="0.45">
      <c r="B43" s="641" t="s">
        <v>158</v>
      </c>
      <c r="C43" s="642"/>
      <c r="D43" s="128" t="s">
        <v>37</v>
      </c>
      <c r="E43" s="665">
        <f>+E12*E16/1000</f>
        <v>163.19999999999999</v>
      </c>
      <c r="F43" s="666"/>
      <c r="G43" s="129">
        <f>H16/50</f>
        <v>870</v>
      </c>
      <c r="H43" s="166">
        <f t="shared" si="3"/>
        <v>141984</v>
      </c>
    </row>
    <row r="44" spans="2:11" x14ac:dyDescent="0.45">
      <c r="B44" s="641" t="s">
        <v>164</v>
      </c>
      <c r="C44" s="642"/>
      <c r="D44" s="128" t="s">
        <v>37</v>
      </c>
      <c r="E44" s="665">
        <f>+E12*E14/1000</f>
        <v>5.7119999999999997</v>
      </c>
      <c r="F44" s="666"/>
      <c r="G44" s="129">
        <f>H14</f>
        <v>87500</v>
      </c>
      <c r="H44" s="166">
        <f t="shared" si="3"/>
        <v>499800</v>
      </c>
    </row>
    <row r="45" spans="2:11" ht="14.65" thickBot="1" x14ac:dyDescent="0.5">
      <c r="B45" s="643" t="s">
        <v>196</v>
      </c>
      <c r="C45" s="644"/>
      <c r="D45" s="130" t="s">
        <v>194</v>
      </c>
      <c r="E45" s="723">
        <f>+E12*E19/1000</f>
        <v>1.6319999999999999</v>
      </c>
      <c r="F45" s="724"/>
      <c r="G45" s="114">
        <f>H19</f>
        <v>75000</v>
      </c>
      <c r="H45" s="167">
        <f t="shared" si="3"/>
        <v>122399.99999999999</v>
      </c>
    </row>
    <row r="46" spans="2:11" ht="14.65" thickBot="1" x14ac:dyDescent="0.5">
      <c r="B46" s="717" t="s">
        <v>38</v>
      </c>
      <c r="C46" s="718"/>
      <c r="D46" s="718"/>
      <c r="E46" s="718"/>
      <c r="F46" s="718"/>
      <c r="G46" s="719"/>
      <c r="H46" s="168">
        <f>SUM(H41:H45)</f>
        <v>6924184</v>
      </c>
    </row>
    <row r="47" spans="2:11" ht="14.65" thickBot="1" x14ac:dyDescent="0.5">
      <c r="B47" s="663" t="s">
        <v>39</v>
      </c>
      <c r="C47" s="664"/>
      <c r="D47" s="664"/>
      <c r="E47" s="664"/>
      <c r="F47" s="664"/>
      <c r="G47" s="720"/>
      <c r="H47" s="169">
        <f>+H39+H46</f>
        <v>9946809.6451896727</v>
      </c>
      <c r="K47" s="135"/>
    </row>
    <row r="48" spans="2:11" ht="14.65" thickBot="1" x14ac:dyDescent="0.5">
      <c r="B48" s="714" t="s">
        <v>40</v>
      </c>
      <c r="C48" s="715"/>
      <c r="D48" s="716"/>
      <c r="E48" s="716"/>
      <c r="F48" s="716"/>
      <c r="G48" s="716"/>
      <c r="H48" s="716"/>
    </row>
    <row r="49" spans="2:12" x14ac:dyDescent="0.45">
      <c r="B49" s="639" t="s">
        <v>96</v>
      </c>
      <c r="C49" s="725"/>
      <c r="D49" s="725"/>
      <c r="E49" s="725"/>
      <c r="F49" s="725"/>
      <c r="G49" s="640"/>
      <c r="H49" s="136">
        <f>+H39*E21</f>
        <v>151131.28225948368</v>
      </c>
    </row>
    <row r="50" spans="2:12" ht="14.65" thickBot="1" x14ac:dyDescent="0.5">
      <c r="B50" s="667" t="s">
        <v>97</v>
      </c>
      <c r="C50" s="668"/>
      <c r="D50" s="669"/>
      <c r="E50" s="669"/>
      <c r="F50" s="669"/>
      <c r="G50" s="644"/>
      <c r="H50" s="137">
        <f>+H46*E22</f>
        <v>692418.4</v>
      </c>
    </row>
    <row r="51" spans="2:12" ht="14.65" thickBot="1" x14ac:dyDescent="0.5">
      <c r="B51" s="660" t="s">
        <v>98</v>
      </c>
      <c r="C51" s="661"/>
      <c r="D51" s="661"/>
      <c r="E51" s="661"/>
      <c r="F51" s="661"/>
      <c r="G51" s="661"/>
      <c r="H51" s="134">
        <f>SUM(H49:H50)</f>
        <v>843549.68225948373</v>
      </c>
      <c r="K51" s="135"/>
    </row>
    <row r="52" spans="2:12" s="98" customFormat="1" ht="25.25" customHeight="1" thickBot="1" x14ac:dyDescent="0.5">
      <c r="B52" s="138" t="s">
        <v>99</v>
      </c>
      <c r="C52" s="139" t="s">
        <v>22</v>
      </c>
      <c r="D52" s="140" t="s">
        <v>251</v>
      </c>
      <c r="E52" s="140" t="s">
        <v>85</v>
      </c>
      <c r="F52" s="140" t="s">
        <v>87</v>
      </c>
      <c r="G52" s="140" t="s">
        <v>139</v>
      </c>
      <c r="H52" s="141" t="s">
        <v>100</v>
      </c>
      <c r="J52" s="99"/>
      <c r="K52" s="99"/>
      <c r="L52" s="99"/>
    </row>
    <row r="53" spans="2:12" ht="18.600000000000001" customHeight="1" thickBot="1" x14ac:dyDescent="0.5">
      <c r="B53" s="143" t="s">
        <v>273</v>
      </c>
      <c r="C53" s="144">
        <v>1</v>
      </c>
      <c r="D53" s="170">
        <v>3701100</v>
      </c>
      <c r="E53" s="145">
        <v>1.5387991471004112</v>
      </c>
      <c r="F53" s="146">
        <v>1</v>
      </c>
      <c r="G53" s="147">
        <v>12</v>
      </c>
      <c r="H53" s="148">
        <f>+C53*D53*E53*F53*G53</f>
        <v>68342994.279999971</v>
      </c>
    </row>
    <row r="54" spans="2:12" ht="18.600000000000001" customHeight="1" thickBot="1" x14ac:dyDescent="0.5">
      <c r="B54" s="143" t="s">
        <v>253</v>
      </c>
      <c r="C54" s="144">
        <v>1</v>
      </c>
      <c r="D54" s="170">
        <v>2335250</v>
      </c>
      <c r="E54" s="145">
        <v>1.6393278187565858</v>
      </c>
      <c r="F54" s="146">
        <v>1</v>
      </c>
      <c r="G54" s="147">
        <v>12</v>
      </c>
      <c r="H54" s="148">
        <f t="shared" ref="H54:H55" si="4">+C54*D54*E54*F54*G54</f>
        <v>45938883.465015806</v>
      </c>
    </row>
    <row r="55" spans="2:12" ht="19.8" customHeight="1" thickBot="1" x14ac:dyDescent="0.5">
      <c r="B55" s="149" t="s">
        <v>88</v>
      </c>
      <c r="C55" s="144">
        <v>1</v>
      </c>
      <c r="D55" s="170">
        <v>3701100</v>
      </c>
      <c r="E55" s="145">
        <v>1.5387991471004112</v>
      </c>
      <c r="F55" s="146">
        <v>0.3</v>
      </c>
      <c r="G55" s="147">
        <v>12</v>
      </c>
      <c r="H55" s="148">
        <f t="shared" si="4"/>
        <v>20502898.283999994</v>
      </c>
    </row>
    <row r="56" spans="2:12" s="98" customFormat="1" ht="57" customHeight="1" thickBot="1" x14ac:dyDescent="0.5">
      <c r="B56" s="163" t="s">
        <v>140</v>
      </c>
      <c r="C56" s="150">
        <v>1</v>
      </c>
      <c r="D56" s="171">
        <v>9850000</v>
      </c>
      <c r="E56" s="151"/>
      <c r="F56" s="152">
        <v>1</v>
      </c>
      <c r="G56" s="151">
        <v>12</v>
      </c>
      <c r="H56" s="153">
        <f>+C56*D56*F56*G56</f>
        <v>118200000</v>
      </c>
      <c r="J56" s="99"/>
      <c r="K56" s="99"/>
      <c r="L56" s="99"/>
    </row>
    <row r="57" spans="2:12" ht="20" customHeight="1" thickBot="1" x14ac:dyDescent="0.5">
      <c r="B57" s="660" t="s">
        <v>95</v>
      </c>
      <c r="C57" s="661"/>
      <c r="D57" s="661"/>
      <c r="E57" s="661"/>
      <c r="F57" s="661"/>
      <c r="G57" s="662"/>
      <c r="H57" s="154">
        <f>SUM(H53:H56)</f>
        <v>252984776.02901578</v>
      </c>
    </row>
    <row r="58" spans="2:12" ht="20" customHeight="1" thickBot="1" x14ac:dyDescent="0.5">
      <c r="B58" s="660" t="s">
        <v>101</v>
      </c>
      <c r="C58" s="661"/>
      <c r="D58" s="661"/>
      <c r="E58" s="661"/>
      <c r="F58" s="661"/>
      <c r="G58" s="662"/>
      <c r="H58" s="154">
        <f>+H57/+'PRESUPUESTO GENERAL'!G9</f>
        <v>158115.48501813487</v>
      </c>
    </row>
    <row r="59" spans="2:12" ht="20" customHeight="1" thickBot="1" x14ac:dyDescent="0.5">
      <c r="B59" s="663" t="s">
        <v>41</v>
      </c>
      <c r="C59" s="664"/>
      <c r="D59" s="664"/>
      <c r="E59" s="664"/>
      <c r="F59" s="664"/>
      <c r="G59" s="664"/>
      <c r="H59" s="154">
        <f>+H51+H58</f>
        <v>1001665.1672776185</v>
      </c>
    </row>
    <row r="60" spans="2:12" ht="14.65" thickBot="1" x14ac:dyDescent="0.5">
      <c r="B60" s="657" t="s">
        <v>166</v>
      </c>
      <c r="C60" s="658"/>
      <c r="D60" s="658"/>
      <c r="E60" s="658"/>
      <c r="F60" s="658"/>
      <c r="G60" s="658"/>
      <c r="H60" s="659"/>
    </row>
    <row r="61" spans="2:12" ht="14.65" thickBot="1" x14ac:dyDescent="0.5">
      <c r="B61" s="709" t="s">
        <v>61</v>
      </c>
      <c r="C61" s="710"/>
      <c r="D61" s="710"/>
      <c r="E61" s="710"/>
      <c r="F61" s="710"/>
      <c r="G61" s="710"/>
      <c r="H61" s="155">
        <f>ROUND((+H47+H59),0)</f>
        <v>10948475</v>
      </c>
      <c r="J61" s="135"/>
      <c r="K61" s="135"/>
    </row>
    <row r="62" spans="2:12" ht="17" customHeight="1" x14ac:dyDescent="0.45">
      <c r="B62" s="156"/>
      <c r="C62" s="157"/>
      <c r="D62" s="158"/>
      <c r="E62" s="158"/>
      <c r="F62" s="158"/>
      <c r="G62" s="158"/>
      <c r="H62" s="159"/>
    </row>
    <row r="63" spans="2:12" ht="17" customHeight="1" x14ac:dyDescent="0.45">
      <c r="B63" s="172"/>
      <c r="C63" s="173"/>
      <c r="H63" s="174"/>
    </row>
    <row r="64" spans="2:12" ht="17" customHeight="1" x14ac:dyDescent="0.45">
      <c r="B64" s="175"/>
      <c r="C64" s="173"/>
      <c r="H64" s="174"/>
    </row>
    <row r="65" spans="2:8" ht="17" customHeight="1" x14ac:dyDescent="0.45">
      <c r="B65" s="172" t="s">
        <v>339</v>
      </c>
      <c r="C65" s="173"/>
      <c r="H65" s="174"/>
    </row>
    <row r="66" spans="2:8" ht="17" customHeight="1" x14ac:dyDescent="0.45">
      <c r="B66" s="172" t="s">
        <v>340</v>
      </c>
      <c r="C66" s="173"/>
      <c r="H66" s="174"/>
    </row>
    <row r="67" spans="2:8" ht="14.65" thickBot="1" x14ac:dyDescent="0.5">
      <c r="B67" s="160" t="s">
        <v>341</v>
      </c>
      <c r="C67" s="161"/>
      <c r="D67" s="161"/>
      <c r="E67" s="161"/>
      <c r="F67" s="161"/>
      <c r="G67" s="161"/>
      <c r="H67" s="162"/>
    </row>
  </sheetData>
  <mergeCells count="68">
    <mergeCell ref="E20:G20"/>
    <mergeCell ref="E21:G21"/>
    <mergeCell ref="E22:G22"/>
    <mergeCell ref="E9:F9"/>
    <mergeCell ref="B9:C9"/>
    <mergeCell ref="E11:G11"/>
    <mergeCell ref="E12:G12"/>
    <mergeCell ref="E13:G13"/>
    <mergeCell ref="C17:D17"/>
    <mergeCell ref="C18:D18"/>
    <mergeCell ref="B51:G51"/>
    <mergeCell ref="B61:G61"/>
    <mergeCell ref="B28:H28"/>
    <mergeCell ref="B48:H48"/>
    <mergeCell ref="B46:G46"/>
    <mergeCell ref="B47:G47"/>
    <mergeCell ref="E41:F41"/>
    <mergeCell ref="E42:F42"/>
    <mergeCell ref="E43:F43"/>
    <mergeCell ref="E45:F45"/>
    <mergeCell ref="B49:G49"/>
    <mergeCell ref="B30:C30"/>
    <mergeCell ref="B31:C31"/>
    <mergeCell ref="B32:C32"/>
    <mergeCell ref="B33:C33"/>
    <mergeCell ref="B34:C34"/>
    <mergeCell ref="B27:H27"/>
    <mergeCell ref="B2:G5"/>
    <mergeCell ref="B24:H24"/>
    <mergeCell ref="C19:D19"/>
    <mergeCell ref="C20:D20"/>
    <mergeCell ref="C21:D21"/>
    <mergeCell ref="C22:D22"/>
    <mergeCell ref="E14:G14"/>
    <mergeCell ref="E15:G15"/>
    <mergeCell ref="E16:G16"/>
    <mergeCell ref="E17:G17"/>
    <mergeCell ref="E18:G18"/>
    <mergeCell ref="E19:G19"/>
    <mergeCell ref="C14:D14"/>
    <mergeCell ref="C15:D15"/>
    <mergeCell ref="C16:D16"/>
    <mergeCell ref="C6:G6"/>
    <mergeCell ref="C7:H7"/>
    <mergeCell ref="B29:C29"/>
    <mergeCell ref="B60:H60"/>
    <mergeCell ref="B57:G57"/>
    <mergeCell ref="B59:G59"/>
    <mergeCell ref="B58:G58"/>
    <mergeCell ref="E44:F44"/>
    <mergeCell ref="B50:G50"/>
    <mergeCell ref="B23:G23"/>
    <mergeCell ref="B8:H8"/>
    <mergeCell ref="B25:H25"/>
    <mergeCell ref="B10:G10"/>
    <mergeCell ref="C11:D11"/>
    <mergeCell ref="C12:D12"/>
    <mergeCell ref="C13:D13"/>
    <mergeCell ref="B35:C35"/>
    <mergeCell ref="B36:C36"/>
    <mergeCell ref="B37:C37"/>
    <mergeCell ref="B38:C38"/>
    <mergeCell ref="B40:H40"/>
    <mergeCell ref="B41:C41"/>
    <mergeCell ref="B42:C42"/>
    <mergeCell ref="B43:C43"/>
    <mergeCell ref="B44:C44"/>
    <mergeCell ref="B45:C45"/>
  </mergeCells>
  <printOptions horizontalCentered="1"/>
  <pageMargins left="0.51181102362204722" right="0.51181102362204722" top="0.39370078740157483" bottom="0.39370078740157483" header="0.31496062992125984" footer="0.31496062992125984"/>
  <pageSetup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</sheetPr>
  <dimension ref="B1:J63"/>
  <sheetViews>
    <sheetView showGridLines="0" topLeftCell="B54" zoomScaleNormal="100" zoomScaleSheetLayoutView="100" workbookViewId="0">
      <selection activeCell="B60" sqref="B60"/>
    </sheetView>
  </sheetViews>
  <sheetFormatPr baseColWidth="10" defaultColWidth="11.53125" defaultRowHeight="14.25" x14ac:dyDescent="0.45"/>
  <cols>
    <col min="1" max="1" width="2.46484375" style="19" customWidth="1"/>
    <col min="2" max="2" width="38.796875" style="178" customWidth="1"/>
    <col min="3" max="3" width="9.796875" style="77" customWidth="1"/>
    <col min="4" max="4" width="15.46484375" style="77" customWidth="1"/>
    <col min="5" max="6" width="12.33203125" style="77" customWidth="1"/>
    <col min="7" max="7" width="24.796875" style="77" customWidth="1"/>
    <col min="8" max="8" width="20" style="77" customWidth="1"/>
    <col min="9" max="9" width="1.6640625" style="77" customWidth="1"/>
    <col min="10" max="10" width="17.46484375" style="78" bestFit="1" customWidth="1"/>
    <col min="11" max="16384" width="11.53125" style="19"/>
  </cols>
  <sheetData>
    <row r="1" spans="2:8" ht="14.65" thickBot="1" x14ac:dyDescent="0.5"/>
    <row r="2" spans="2:8" x14ac:dyDescent="0.45">
      <c r="B2" s="780" t="s">
        <v>60</v>
      </c>
      <c r="C2" s="781"/>
      <c r="D2" s="781"/>
      <c r="E2" s="781"/>
      <c r="F2" s="781"/>
      <c r="G2" s="782"/>
      <c r="H2" s="179" t="s">
        <v>4</v>
      </c>
    </row>
    <row r="3" spans="2:8" ht="14.65" thickBot="1" x14ac:dyDescent="0.5">
      <c r="B3" s="783"/>
      <c r="C3" s="784"/>
      <c r="D3" s="784"/>
      <c r="E3" s="784"/>
      <c r="F3" s="784"/>
      <c r="G3" s="785"/>
      <c r="H3" s="180">
        <f>+'APU.1.1'!H3</f>
        <v>45430</v>
      </c>
    </row>
    <row r="4" spans="2:8" ht="14.65" thickBot="1" x14ac:dyDescent="0.5">
      <c r="B4" s="783"/>
      <c r="C4" s="784"/>
      <c r="D4" s="784"/>
      <c r="E4" s="784"/>
      <c r="F4" s="784"/>
      <c r="G4" s="785"/>
      <c r="H4" s="179" t="s">
        <v>62</v>
      </c>
    </row>
    <row r="5" spans="2:8" ht="14.65" thickBot="1" x14ac:dyDescent="0.5">
      <c r="B5" s="786"/>
      <c r="C5" s="787"/>
      <c r="D5" s="787"/>
      <c r="E5" s="787"/>
      <c r="F5" s="787"/>
      <c r="G5" s="788"/>
      <c r="H5" s="181">
        <v>1</v>
      </c>
    </row>
    <row r="6" spans="2:8" ht="14.65" thickBot="1" x14ac:dyDescent="0.5">
      <c r="B6" s="182" t="s">
        <v>63</v>
      </c>
      <c r="C6" s="774" t="str">
        <f>+'PRESUPUESTO GENERAL'!D10</f>
        <v xml:space="preserve">Aislar areas en proceso de restauracion </v>
      </c>
      <c r="D6" s="775"/>
      <c r="E6" s="775"/>
      <c r="F6" s="775"/>
      <c r="G6" s="775"/>
      <c r="H6" s="88">
        <f>+'PRESUPUESTO GENERAL'!C10</f>
        <v>1.2</v>
      </c>
    </row>
    <row r="7" spans="2:8" ht="42.5" customHeight="1" thickBot="1" x14ac:dyDescent="0.5">
      <c r="B7" s="182" t="s">
        <v>12</v>
      </c>
      <c r="C7" s="776" t="str">
        <f>'PRESUPUESTO GENERAL'!B4</f>
        <v>RESTAURACION PARA LA CONSERVACION DE AREAS AMBIENTALES ESTRATEGICAS DE LOS MUNICIPIOS DE VALLEDUPAR, BOSCONIA, EL COPEY,CESAR</v>
      </c>
      <c r="D7" s="651"/>
      <c r="E7" s="651"/>
      <c r="F7" s="651"/>
      <c r="G7" s="651"/>
      <c r="H7" s="652"/>
    </row>
    <row r="8" spans="2:8" ht="18" customHeight="1" thickBot="1" x14ac:dyDescent="0.5">
      <c r="B8" s="747" t="s">
        <v>65</v>
      </c>
      <c r="C8" s="748"/>
      <c r="D8" s="748"/>
      <c r="E8" s="748"/>
      <c r="F8" s="748"/>
      <c r="G8" s="748"/>
      <c r="H8" s="749"/>
    </row>
    <row r="9" spans="2:8" ht="14.65" thickBot="1" x14ac:dyDescent="0.5">
      <c r="B9" s="747" t="s">
        <v>2</v>
      </c>
      <c r="C9" s="749"/>
      <c r="D9" s="747" t="s">
        <v>64</v>
      </c>
      <c r="E9" s="749"/>
      <c r="F9" s="183"/>
      <c r="G9" s="733" t="s">
        <v>18</v>
      </c>
      <c r="H9" s="734"/>
    </row>
    <row r="10" spans="2:8" x14ac:dyDescent="0.45">
      <c r="B10" s="761" t="s">
        <v>67</v>
      </c>
      <c r="C10" s="762"/>
      <c r="D10" s="750">
        <f>ROUND(+IF(D23=0,0,1000/D23),0)</f>
        <v>400</v>
      </c>
      <c r="E10" s="751"/>
      <c r="F10" s="184"/>
      <c r="G10" s="765">
        <v>29075</v>
      </c>
      <c r="H10" s="766"/>
    </row>
    <row r="11" spans="2:8" x14ac:dyDescent="0.45">
      <c r="B11" s="761" t="s">
        <v>68</v>
      </c>
      <c r="C11" s="762"/>
      <c r="D11" s="750">
        <f>ROUND(+IF(D24=0,0,1000/D24),0)</f>
        <v>29</v>
      </c>
      <c r="E11" s="751"/>
      <c r="F11" s="184"/>
      <c r="G11" s="765">
        <v>29075</v>
      </c>
      <c r="H11" s="766"/>
    </row>
    <row r="12" spans="2:8" x14ac:dyDescent="0.45">
      <c r="B12" s="761" t="s">
        <v>216</v>
      </c>
      <c r="C12" s="762"/>
      <c r="D12" s="750">
        <v>8</v>
      </c>
      <c r="E12" s="751"/>
      <c r="F12" s="184"/>
      <c r="G12" s="765">
        <v>218680</v>
      </c>
      <c r="H12" s="766"/>
    </row>
    <row r="13" spans="2:8" x14ac:dyDescent="0.45">
      <c r="B13" s="761" t="s">
        <v>69</v>
      </c>
      <c r="C13" s="762"/>
      <c r="D13" s="750">
        <f>ROUND(+(D10*H20)/H24,0)</f>
        <v>9</v>
      </c>
      <c r="E13" s="751"/>
      <c r="F13" s="184"/>
      <c r="G13" s="765">
        <v>9740</v>
      </c>
      <c r="H13" s="766"/>
    </row>
    <row r="14" spans="2:8" x14ac:dyDescent="0.45">
      <c r="B14" s="761" t="s">
        <v>42</v>
      </c>
      <c r="C14" s="762"/>
      <c r="D14" s="752"/>
      <c r="E14" s="753"/>
      <c r="F14" s="185"/>
      <c r="G14" s="765">
        <v>54116.666666666664</v>
      </c>
      <c r="H14" s="766"/>
    </row>
    <row r="15" spans="2:8" x14ac:dyDescent="0.45">
      <c r="B15" s="761" t="s">
        <v>141</v>
      </c>
      <c r="C15" s="762"/>
      <c r="D15" s="757">
        <v>0.05</v>
      </c>
      <c r="E15" s="758"/>
      <c r="F15" s="186"/>
      <c r="G15" s="767"/>
      <c r="H15" s="768"/>
    </row>
    <row r="16" spans="2:8" ht="15" customHeight="1" thickBot="1" x14ac:dyDescent="0.5">
      <c r="B16" s="763" t="s">
        <v>276</v>
      </c>
      <c r="C16" s="764"/>
      <c r="D16" s="759">
        <v>0.1</v>
      </c>
      <c r="E16" s="760"/>
      <c r="F16" s="186"/>
      <c r="G16" s="767"/>
      <c r="H16" s="768"/>
    </row>
    <row r="17" spans="2:10" ht="14.65" thickBot="1" x14ac:dyDescent="0.5">
      <c r="B17" s="754" t="s">
        <v>70</v>
      </c>
      <c r="C17" s="755"/>
      <c r="D17" s="755"/>
      <c r="E17" s="755"/>
      <c r="F17" s="755"/>
      <c r="G17" s="756"/>
      <c r="H17" s="88">
        <v>1</v>
      </c>
    </row>
    <row r="18" spans="2:10" ht="14.65" thickBot="1" x14ac:dyDescent="0.5">
      <c r="B18" s="754" t="s">
        <v>81</v>
      </c>
      <c r="C18" s="755"/>
      <c r="D18" s="755"/>
      <c r="E18" s="755"/>
      <c r="F18" s="755"/>
      <c r="G18" s="756"/>
      <c r="H18" s="88">
        <v>1</v>
      </c>
    </row>
    <row r="19" spans="2:10" ht="14.65" thickBot="1" x14ac:dyDescent="0.5">
      <c r="B19" s="747"/>
      <c r="C19" s="748"/>
      <c r="D19" s="748"/>
      <c r="E19" s="748"/>
      <c r="F19" s="748"/>
      <c r="G19" s="748"/>
      <c r="H19" s="749"/>
    </row>
    <row r="20" spans="2:10" ht="19.8" customHeight="1" x14ac:dyDescent="0.45">
      <c r="B20" s="803" t="s">
        <v>43</v>
      </c>
      <c r="C20" s="804"/>
      <c r="D20" s="187" t="s">
        <v>217</v>
      </c>
      <c r="E20" s="803" t="s">
        <v>44</v>
      </c>
      <c r="F20" s="806"/>
      <c r="G20" s="804"/>
      <c r="H20" s="188">
        <v>4</v>
      </c>
    </row>
    <row r="21" spans="2:10" ht="20.55" customHeight="1" x14ac:dyDescent="0.45">
      <c r="B21" s="771" t="s">
        <v>45</v>
      </c>
      <c r="C21" s="772"/>
      <c r="D21" s="189">
        <v>220</v>
      </c>
      <c r="E21" s="771" t="s">
        <v>46</v>
      </c>
      <c r="F21" s="773"/>
      <c r="G21" s="772"/>
      <c r="H21" s="177">
        <v>35</v>
      </c>
    </row>
    <row r="22" spans="2:10" ht="19.25" customHeight="1" x14ac:dyDescent="0.45">
      <c r="B22" s="771" t="s">
        <v>47</v>
      </c>
      <c r="C22" s="772"/>
      <c r="D22" s="189" t="s">
        <v>275</v>
      </c>
      <c r="E22" s="771" t="s">
        <v>48</v>
      </c>
      <c r="F22" s="773"/>
      <c r="G22" s="772"/>
      <c r="H22" s="177">
        <v>400</v>
      </c>
    </row>
    <row r="23" spans="2:10" ht="20.55" customHeight="1" x14ac:dyDescent="0.45">
      <c r="B23" s="771" t="s">
        <v>49</v>
      </c>
      <c r="C23" s="772"/>
      <c r="D23" s="189">
        <v>2.5</v>
      </c>
      <c r="E23" s="771" t="s">
        <v>50</v>
      </c>
      <c r="F23" s="773"/>
      <c r="G23" s="772"/>
      <c r="H23" s="177" t="s">
        <v>168</v>
      </c>
    </row>
    <row r="24" spans="2:10" ht="18" customHeight="1" x14ac:dyDescent="0.45">
      <c r="B24" s="771" t="s">
        <v>51</v>
      </c>
      <c r="C24" s="772"/>
      <c r="D24" s="189">
        <v>35</v>
      </c>
      <c r="E24" s="771" t="s">
        <v>52</v>
      </c>
      <c r="F24" s="773"/>
      <c r="G24" s="772"/>
      <c r="H24" s="177">
        <v>170</v>
      </c>
    </row>
    <row r="25" spans="2:10" ht="14.65" thickBot="1" x14ac:dyDescent="0.5">
      <c r="B25" s="815" t="s">
        <v>53</v>
      </c>
      <c r="C25" s="817"/>
      <c r="D25" s="190">
        <v>16.5</v>
      </c>
      <c r="E25" s="815" t="s">
        <v>167</v>
      </c>
      <c r="F25" s="816"/>
      <c r="G25" s="817"/>
      <c r="H25" s="191">
        <v>166</v>
      </c>
    </row>
    <row r="26" spans="2:10" ht="8" customHeight="1" x14ac:dyDescent="0.45">
      <c r="B26" s="192"/>
      <c r="H26" s="174"/>
    </row>
    <row r="27" spans="2:10" ht="14.65" thickBot="1" x14ac:dyDescent="0.5">
      <c r="B27" s="809" t="s">
        <v>271</v>
      </c>
      <c r="C27" s="810"/>
      <c r="D27" s="810"/>
      <c r="E27" s="810"/>
      <c r="F27" s="810"/>
      <c r="G27" s="810"/>
      <c r="H27" s="811"/>
    </row>
    <row r="28" spans="2:10" s="98" customFormat="1" ht="28.25" customHeight="1" thickBot="1" x14ac:dyDescent="0.5">
      <c r="B28" s="138" t="s">
        <v>20</v>
      </c>
      <c r="C28" s="83" t="s">
        <v>21</v>
      </c>
      <c r="D28" s="193" t="s">
        <v>22</v>
      </c>
      <c r="E28" s="769" t="s">
        <v>85</v>
      </c>
      <c r="F28" s="770"/>
      <c r="G28" s="83" t="s">
        <v>23</v>
      </c>
      <c r="H28" s="195" t="s">
        <v>24</v>
      </c>
      <c r="I28" s="142"/>
      <c r="J28" s="99"/>
    </row>
    <row r="29" spans="2:10" ht="14.65" thickBot="1" x14ac:dyDescent="0.5">
      <c r="B29" s="812" t="s">
        <v>25</v>
      </c>
      <c r="C29" s="813"/>
      <c r="D29" s="813"/>
      <c r="E29" s="813"/>
      <c r="F29" s="813"/>
      <c r="G29" s="813"/>
      <c r="H29" s="814"/>
    </row>
    <row r="30" spans="2:10" x14ac:dyDescent="0.45">
      <c r="B30" s="818" t="s">
        <v>26</v>
      </c>
      <c r="C30" s="819"/>
      <c r="D30" s="819"/>
      <c r="E30" s="819"/>
      <c r="F30" s="819"/>
      <c r="G30" s="819"/>
      <c r="H30" s="820"/>
    </row>
    <row r="31" spans="2:10" x14ac:dyDescent="0.45">
      <c r="B31" s="196" t="s">
        <v>28</v>
      </c>
      <c r="C31" s="112" t="s">
        <v>27</v>
      </c>
      <c r="D31" s="128">
        <v>2</v>
      </c>
      <c r="E31" s="743">
        <v>1.6925417281348785</v>
      </c>
      <c r="F31" s="743"/>
      <c r="G31" s="197">
        <f>G14</f>
        <v>54116.666666666664</v>
      </c>
      <c r="H31" s="198">
        <f t="shared" ref="H31:H35" si="0">ROUND(+D31*E31*G31,0)</f>
        <v>183189</v>
      </c>
    </row>
    <row r="32" spans="2:10" x14ac:dyDescent="0.45">
      <c r="B32" s="196" t="s">
        <v>30</v>
      </c>
      <c r="C32" s="112" t="s">
        <v>27</v>
      </c>
      <c r="D32" s="128">
        <v>4</v>
      </c>
      <c r="E32" s="743">
        <v>1.6925417281348785</v>
      </c>
      <c r="F32" s="743"/>
      <c r="G32" s="197">
        <f>G14</f>
        <v>54116.666666666664</v>
      </c>
      <c r="H32" s="198">
        <f t="shared" si="0"/>
        <v>366379</v>
      </c>
    </row>
    <row r="33" spans="2:8" x14ac:dyDescent="0.45">
      <c r="B33" s="196" t="s">
        <v>54</v>
      </c>
      <c r="C33" s="112" t="s">
        <v>27</v>
      </c>
      <c r="D33" s="128">
        <v>6</v>
      </c>
      <c r="E33" s="743">
        <v>1.6925417281348785</v>
      </c>
      <c r="F33" s="743"/>
      <c r="G33" s="197">
        <f>G14</f>
        <v>54116.666666666664</v>
      </c>
      <c r="H33" s="198">
        <f t="shared" si="0"/>
        <v>549568</v>
      </c>
    </row>
    <row r="34" spans="2:8" x14ac:dyDescent="0.45">
      <c r="B34" s="196" t="s">
        <v>55</v>
      </c>
      <c r="C34" s="112" t="s">
        <v>27</v>
      </c>
      <c r="D34" s="128">
        <v>4</v>
      </c>
      <c r="E34" s="743">
        <v>1.6925417281348785</v>
      </c>
      <c r="F34" s="743"/>
      <c r="G34" s="197">
        <f>+G14</f>
        <v>54116.666666666664</v>
      </c>
      <c r="H34" s="198">
        <f t="shared" si="0"/>
        <v>366379</v>
      </c>
    </row>
    <row r="35" spans="2:8" x14ac:dyDescent="0.45">
      <c r="B35" s="196" t="s">
        <v>33</v>
      </c>
      <c r="C35" s="112" t="s">
        <v>27</v>
      </c>
      <c r="D35" s="128">
        <v>4</v>
      </c>
      <c r="E35" s="743">
        <v>1.6925417281348785</v>
      </c>
      <c r="F35" s="743"/>
      <c r="G35" s="197">
        <f>G14</f>
        <v>54116.666666666664</v>
      </c>
      <c r="H35" s="198">
        <f t="shared" si="0"/>
        <v>366379</v>
      </c>
    </row>
    <row r="36" spans="2:8" x14ac:dyDescent="0.45">
      <c r="B36" s="196" t="s">
        <v>190</v>
      </c>
      <c r="C36" s="112" t="s">
        <v>27</v>
      </c>
      <c r="D36" s="128">
        <v>4</v>
      </c>
      <c r="E36" s="743">
        <v>1.6925417281348785</v>
      </c>
      <c r="F36" s="743"/>
      <c r="G36" s="197">
        <f>G14</f>
        <v>54116.666666666664</v>
      </c>
      <c r="H36" s="198">
        <f t="shared" ref="H36" si="1">ROUND(+D36*E36*G36,0)</f>
        <v>366379</v>
      </c>
    </row>
    <row r="37" spans="2:8" ht="14.65" thickBot="1" x14ac:dyDescent="0.5">
      <c r="B37" s="199" t="s">
        <v>34</v>
      </c>
      <c r="C37" s="200"/>
      <c r="D37" s="201">
        <f>SUM(D31:D36)</f>
        <v>24</v>
      </c>
      <c r="E37" s="744"/>
      <c r="F37" s="745"/>
      <c r="G37" s="202"/>
      <c r="H37" s="203">
        <f>SUM(H31:H36)</f>
        <v>2198273</v>
      </c>
    </row>
    <row r="38" spans="2:8" ht="14.65" thickBot="1" x14ac:dyDescent="0.5">
      <c r="B38" s="204" t="s">
        <v>35</v>
      </c>
      <c r="C38" s="807"/>
      <c r="D38" s="807"/>
      <c r="E38" s="807"/>
      <c r="F38" s="807"/>
      <c r="G38" s="807"/>
      <c r="H38" s="808"/>
    </row>
    <row r="39" spans="2:8" x14ac:dyDescent="0.45">
      <c r="B39" s="205" t="e">
        <f>+#REF!</f>
        <v>#REF!</v>
      </c>
      <c r="C39" s="108" t="s">
        <v>21</v>
      </c>
      <c r="D39" s="746">
        <f>D10</f>
        <v>400</v>
      </c>
      <c r="E39" s="746"/>
      <c r="F39" s="739">
        <f>G10</f>
        <v>29075</v>
      </c>
      <c r="G39" s="740"/>
      <c r="H39" s="206">
        <f>+D39*F39</f>
        <v>11630000</v>
      </c>
    </row>
    <row r="40" spans="2:8" x14ac:dyDescent="0.45">
      <c r="B40" s="207" t="e">
        <f>+#REF!</f>
        <v>#REF!</v>
      </c>
      <c r="C40" s="112" t="s">
        <v>21</v>
      </c>
      <c r="D40" s="801">
        <f>D11</f>
        <v>29</v>
      </c>
      <c r="E40" s="801"/>
      <c r="F40" s="741">
        <f>G11</f>
        <v>29075</v>
      </c>
      <c r="G40" s="742"/>
      <c r="H40" s="208">
        <f>+D40*F40</f>
        <v>843175</v>
      </c>
    </row>
    <row r="41" spans="2:8" x14ac:dyDescent="0.45">
      <c r="B41" s="207" t="e">
        <f>+#REF!</f>
        <v>#REF!</v>
      </c>
      <c r="C41" s="112" t="s">
        <v>56</v>
      </c>
      <c r="D41" s="801">
        <f>D12</f>
        <v>8</v>
      </c>
      <c r="E41" s="801"/>
      <c r="F41" s="741">
        <f>G12</f>
        <v>218680</v>
      </c>
      <c r="G41" s="742"/>
      <c r="H41" s="208">
        <f>+D41*F41</f>
        <v>1749440</v>
      </c>
    </row>
    <row r="42" spans="2:8" ht="14.65" thickBot="1" x14ac:dyDescent="0.5">
      <c r="B42" s="209" t="s">
        <v>57</v>
      </c>
      <c r="C42" s="116" t="s">
        <v>37</v>
      </c>
      <c r="D42" s="802">
        <f>D13</f>
        <v>9</v>
      </c>
      <c r="E42" s="802"/>
      <c r="F42" s="778">
        <f>G13</f>
        <v>9740</v>
      </c>
      <c r="G42" s="779"/>
      <c r="H42" s="210">
        <f>+D42*F42</f>
        <v>87660</v>
      </c>
    </row>
    <row r="43" spans="2:8" ht="14.65" thickBot="1" x14ac:dyDescent="0.5">
      <c r="B43" s="789" t="s">
        <v>38</v>
      </c>
      <c r="C43" s="790"/>
      <c r="D43" s="790"/>
      <c r="E43" s="790"/>
      <c r="F43" s="790"/>
      <c r="G43" s="791"/>
      <c r="H43" s="211">
        <f>SUM(H39:H42)</f>
        <v>14310275</v>
      </c>
    </row>
    <row r="44" spans="2:8" ht="14.65" thickBot="1" x14ac:dyDescent="0.5">
      <c r="B44" s="792" t="s">
        <v>39</v>
      </c>
      <c r="C44" s="793"/>
      <c r="D44" s="793"/>
      <c r="E44" s="793"/>
      <c r="F44" s="793"/>
      <c r="G44" s="794"/>
      <c r="H44" s="212">
        <f>+H37+H43</f>
        <v>16508548</v>
      </c>
    </row>
    <row r="45" spans="2:8" ht="14.65" thickBot="1" x14ac:dyDescent="0.5">
      <c r="B45" s="798" t="s">
        <v>40</v>
      </c>
      <c r="C45" s="799"/>
      <c r="D45" s="799"/>
      <c r="E45" s="799"/>
      <c r="F45" s="799"/>
      <c r="G45" s="799"/>
      <c r="H45" s="800"/>
    </row>
    <row r="46" spans="2:8" ht="14.65" thickBot="1" x14ac:dyDescent="0.5">
      <c r="B46" s="795" t="s">
        <v>102</v>
      </c>
      <c r="C46" s="796"/>
      <c r="D46" s="796"/>
      <c r="E46" s="796"/>
      <c r="F46" s="796"/>
      <c r="G46" s="797"/>
      <c r="H46" s="213">
        <f>+H37*D15</f>
        <v>109913.65000000001</v>
      </c>
    </row>
    <row r="47" spans="2:8" ht="14.65" thickBot="1" x14ac:dyDescent="0.5">
      <c r="B47" s="795" t="s">
        <v>97</v>
      </c>
      <c r="C47" s="796"/>
      <c r="D47" s="796"/>
      <c r="E47" s="796"/>
      <c r="F47" s="796"/>
      <c r="G47" s="797"/>
      <c r="H47" s="214">
        <f>H43*D16</f>
        <v>1431027.5</v>
      </c>
    </row>
    <row r="48" spans="2:8" ht="15" customHeight="1" thickBot="1" x14ac:dyDescent="0.5">
      <c r="B48" s="660" t="s">
        <v>98</v>
      </c>
      <c r="C48" s="661"/>
      <c r="D48" s="661"/>
      <c r="E48" s="661"/>
      <c r="F48" s="661"/>
      <c r="G48" s="661"/>
      <c r="H48" s="215">
        <f>SUM(H46:H47)</f>
        <v>1540941.15</v>
      </c>
    </row>
    <row r="49" spans="2:10" s="98" customFormat="1" ht="28.8" customHeight="1" thickBot="1" x14ac:dyDescent="0.5">
      <c r="B49" s="138" t="s">
        <v>86</v>
      </c>
      <c r="C49" s="85" t="s">
        <v>22</v>
      </c>
      <c r="D49" s="216" t="s">
        <v>251</v>
      </c>
      <c r="E49" s="216" t="s">
        <v>85</v>
      </c>
      <c r="F49" s="216" t="s">
        <v>87</v>
      </c>
      <c r="G49" s="216" t="s">
        <v>139</v>
      </c>
      <c r="H49" s="141" t="s">
        <v>89</v>
      </c>
      <c r="I49" s="142"/>
      <c r="J49" s="99"/>
    </row>
    <row r="50" spans="2:10" ht="14.65" thickBot="1" x14ac:dyDescent="0.5">
      <c r="B50" s="143" t="str">
        <f>+'APU.1.1'!B53</f>
        <v>Ing Residente forestal</v>
      </c>
      <c r="C50" s="144">
        <v>1</v>
      </c>
      <c r="D50" s="227">
        <v>3701100</v>
      </c>
      <c r="E50" s="217">
        <v>1.5387991471004112</v>
      </c>
      <c r="F50" s="152">
        <v>1</v>
      </c>
      <c r="G50" s="151">
        <v>10</v>
      </c>
      <c r="H50" s="153">
        <f>+C50*D50*E50*G50</f>
        <v>56952495.233333319</v>
      </c>
    </row>
    <row r="51" spans="2:10" ht="14.65" thickBot="1" x14ac:dyDescent="0.5">
      <c r="B51" s="143" t="s">
        <v>280</v>
      </c>
      <c r="C51" s="144">
        <v>1</v>
      </c>
      <c r="D51" s="227">
        <v>2335250</v>
      </c>
      <c r="E51" s="217">
        <v>1.6393278187565858</v>
      </c>
      <c r="F51" s="152">
        <v>1</v>
      </c>
      <c r="G51" s="151">
        <v>10</v>
      </c>
      <c r="H51" s="153">
        <f>+C51*D51*E51*G51</f>
        <v>38282402.887513176</v>
      </c>
    </row>
    <row r="52" spans="2:10" ht="62" customHeight="1" thickBot="1" x14ac:dyDescent="0.5">
      <c r="B52" s="143" t="str">
        <f>+'APU.1.1'!B56</f>
        <v>Alquiler de vehiculo campero, camioneta o similar &gt; 2000 c.c (Incluye costos de operación y mantenimiento) - Conductor Incluido</v>
      </c>
      <c r="C52" s="144">
        <v>1</v>
      </c>
      <c r="D52" s="227">
        <v>9850000</v>
      </c>
      <c r="E52" s="217"/>
      <c r="F52" s="152">
        <v>1</v>
      </c>
      <c r="G52" s="151">
        <v>10</v>
      </c>
      <c r="H52" s="153">
        <f>+C52*D52*G52</f>
        <v>98500000</v>
      </c>
    </row>
    <row r="53" spans="2:10" ht="14.65" thickBot="1" x14ac:dyDescent="0.5">
      <c r="B53" s="660" t="s">
        <v>90</v>
      </c>
      <c r="C53" s="661"/>
      <c r="D53" s="661"/>
      <c r="E53" s="661"/>
      <c r="F53" s="661"/>
      <c r="G53" s="662"/>
      <c r="H53" s="218">
        <f>SUM(H50:H52)</f>
        <v>193734898.12084651</v>
      </c>
    </row>
    <row r="54" spans="2:10" ht="14.65" thickBot="1" x14ac:dyDescent="0.5">
      <c r="B54" s="660" t="s">
        <v>103</v>
      </c>
      <c r="C54" s="661"/>
      <c r="D54" s="661"/>
      <c r="E54" s="661"/>
      <c r="F54" s="661"/>
      <c r="G54" s="662"/>
      <c r="H54" s="218">
        <f>+H53/'PRESUPUESTO GENERAL'!G20</f>
        <v>645782.99373615498</v>
      </c>
    </row>
    <row r="55" spans="2:10" ht="14.65" thickBot="1" x14ac:dyDescent="0.5">
      <c r="B55" s="792" t="s">
        <v>41</v>
      </c>
      <c r="C55" s="793"/>
      <c r="D55" s="793"/>
      <c r="E55" s="793"/>
      <c r="F55" s="793"/>
      <c r="G55" s="805"/>
      <c r="H55" s="219">
        <f>+H48+H54</f>
        <v>2186724.1437361548</v>
      </c>
    </row>
    <row r="56" spans="2:10" ht="14.65" thickBot="1" x14ac:dyDescent="0.5">
      <c r="B56" s="792" t="s">
        <v>82</v>
      </c>
      <c r="C56" s="793"/>
      <c r="D56" s="793"/>
      <c r="E56" s="793"/>
      <c r="F56" s="793"/>
      <c r="G56" s="805"/>
      <c r="H56" s="220">
        <f>ROUND((+H44+H55),0)</f>
        <v>18695272</v>
      </c>
    </row>
    <row r="57" spans="2:10" ht="14.65" thickBot="1" x14ac:dyDescent="0.5">
      <c r="B57" s="792" t="s">
        <v>83</v>
      </c>
      <c r="C57" s="793"/>
      <c r="D57" s="793"/>
      <c r="E57" s="793"/>
      <c r="F57" s="793"/>
      <c r="G57" s="805"/>
      <c r="H57" s="221">
        <f>+'PRESUPUESTO GENERAL'!J10/1600</f>
        <v>3103415.1520000007</v>
      </c>
    </row>
    <row r="58" spans="2:10" x14ac:dyDescent="0.45">
      <c r="B58" s="222"/>
      <c r="C58" s="158"/>
      <c r="D58" s="158"/>
      <c r="E58" s="158"/>
      <c r="F58" s="158"/>
      <c r="G58" s="158"/>
      <c r="H58" s="159"/>
    </row>
    <row r="59" spans="2:10" x14ac:dyDescent="0.45">
      <c r="B59" s="224"/>
      <c r="H59" s="174"/>
    </row>
    <row r="60" spans="2:10" x14ac:dyDescent="0.45">
      <c r="B60" s="225"/>
      <c r="H60" s="174"/>
    </row>
    <row r="61" spans="2:10" x14ac:dyDescent="0.45">
      <c r="B61" s="224" t="s">
        <v>339</v>
      </c>
      <c r="H61" s="174"/>
    </row>
    <row r="62" spans="2:10" x14ac:dyDescent="0.45">
      <c r="B62" s="192" t="s">
        <v>340</v>
      </c>
      <c r="H62" s="174"/>
    </row>
    <row r="63" spans="2:10" ht="13.8" customHeight="1" thickBot="1" x14ac:dyDescent="0.5">
      <c r="B63" s="763" t="s">
        <v>341</v>
      </c>
      <c r="C63" s="777"/>
      <c r="D63" s="777"/>
      <c r="E63" s="777"/>
      <c r="F63" s="777"/>
      <c r="G63" s="777"/>
      <c r="H63" s="764"/>
      <c r="J63" s="135"/>
    </row>
  </sheetData>
  <mergeCells count="75">
    <mergeCell ref="B20:C20"/>
    <mergeCell ref="B57:G57"/>
    <mergeCell ref="D40:E40"/>
    <mergeCell ref="B55:G55"/>
    <mergeCell ref="B56:G56"/>
    <mergeCell ref="B54:G54"/>
    <mergeCell ref="E20:G20"/>
    <mergeCell ref="E21:G21"/>
    <mergeCell ref="C38:H38"/>
    <mergeCell ref="B27:H27"/>
    <mergeCell ref="B29:H29"/>
    <mergeCell ref="B24:C24"/>
    <mergeCell ref="E25:G25"/>
    <mergeCell ref="B25:C25"/>
    <mergeCell ref="B30:H30"/>
    <mergeCell ref="E24:G24"/>
    <mergeCell ref="B63:H63"/>
    <mergeCell ref="F41:G41"/>
    <mergeCell ref="F42:G42"/>
    <mergeCell ref="B2:G5"/>
    <mergeCell ref="G15:H15"/>
    <mergeCell ref="B18:G18"/>
    <mergeCell ref="B53:G53"/>
    <mergeCell ref="B48:G48"/>
    <mergeCell ref="B43:G43"/>
    <mergeCell ref="B44:G44"/>
    <mergeCell ref="B46:G46"/>
    <mergeCell ref="B47:G47"/>
    <mergeCell ref="B45:H45"/>
    <mergeCell ref="D41:E41"/>
    <mergeCell ref="D42:E42"/>
    <mergeCell ref="B13:C13"/>
    <mergeCell ref="G11:H11"/>
    <mergeCell ref="B12:C12"/>
    <mergeCell ref="C6:G6"/>
    <mergeCell ref="B10:C10"/>
    <mergeCell ref="B8:H8"/>
    <mergeCell ref="D9:E9"/>
    <mergeCell ref="D10:E10"/>
    <mergeCell ref="G9:H9"/>
    <mergeCell ref="G10:H10"/>
    <mergeCell ref="C7:H7"/>
    <mergeCell ref="B9:C9"/>
    <mergeCell ref="B11:C11"/>
    <mergeCell ref="D11:E11"/>
    <mergeCell ref="E28:F28"/>
    <mergeCell ref="E31:F31"/>
    <mergeCell ref="E32:F32"/>
    <mergeCell ref="B21:C21"/>
    <mergeCell ref="B22:C22"/>
    <mergeCell ref="B23:C23"/>
    <mergeCell ref="E23:G23"/>
    <mergeCell ref="E22:G22"/>
    <mergeCell ref="B19:H19"/>
    <mergeCell ref="D12:E12"/>
    <mergeCell ref="D13:E13"/>
    <mergeCell ref="D14:E14"/>
    <mergeCell ref="B17:G17"/>
    <mergeCell ref="D15:E15"/>
    <mergeCell ref="D16:E16"/>
    <mergeCell ref="B15:C15"/>
    <mergeCell ref="B16:C16"/>
    <mergeCell ref="G14:H14"/>
    <mergeCell ref="G16:H16"/>
    <mergeCell ref="B14:C14"/>
    <mergeCell ref="G12:H12"/>
    <mergeCell ref="G13:H13"/>
    <mergeCell ref="F39:G39"/>
    <mergeCell ref="F40:G40"/>
    <mergeCell ref="E33:F33"/>
    <mergeCell ref="E34:F34"/>
    <mergeCell ref="E35:F35"/>
    <mergeCell ref="E36:F36"/>
    <mergeCell ref="E37:F37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-0.249977111117893"/>
  </sheetPr>
  <dimension ref="A2:K83"/>
  <sheetViews>
    <sheetView showGridLines="0" topLeftCell="A7" zoomScaleNormal="100" zoomScaleSheetLayoutView="135" workbookViewId="0">
      <selection activeCell="B22" sqref="B22"/>
    </sheetView>
  </sheetViews>
  <sheetFormatPr baseColWidth="10" defaultColWidth="11.53125" defaultRowHeight="15.75" x14ac:dyDescent="0.5"/>
  <cols>
    <col min="1" max="1" width="1.796875" style="77" customWidth="1"/>
    <col min="2" max="2" width="49.33203125" style="4" customWidth="1"/>
    <col min="3" max="3" width="13.46484375" style="4" customWidth="1"/>
    <col min="4" max="4" width="18.46484375" style="4" customWidth="1"/>
    <col min="5" max="5" width="19.6640625" style="4" customWidth="1"/>
    <col min="6" max="6" width="20.796875" style="4" customWidth="1"/>
    <col min="7" max="7" width="21.796875" style="4" customWidth="1"/>
    <col min="8" max="8" width="4.6640625" style="19" customWidth="1"/>
    <col min="9" max="9" width="20" style="19" customWidth="1"/>
    <col min="10" max="11" width="17.1328125" style="19" customWidth="1"/>
    <col min="12" max="16384" width="11.53125" style="19"/>
  </cols>
  <sheetData>
    <row r="2" spans="2:9" ht="16.149999999999999" thickBot="1" x14ac:dyDescent="0.55000000000000004"/>
    <row r="3" spans="2:9" ht="16.149999999999999" thickBot="1" x14ac:dyDescent="0.5">
      <c r="B3" s="826" t="s">
        <v>175</v>
      </c>
      <c r="C3" s="827"/>
      <c r="D3" s="827"/>
      <c r="E3" s="827"/>
      <c r="F3" s="827"/>
      <c r="G3" s="828"/>
    </row>
    <row r="4" spans="2:9" ht="25.25" customHeight="1" thickBot="1" x14ac:dyDescent="0.5">
      <c r="B4" s="840" t="str">
        <f>+'PRESUPUESTO GENERAL'!D13</f>
        <v>Implementar Seguimiento y Monitoreo a las áreas en proceso de restauración.</v>
      </c>
      <c r="C4" s="841"/>
      <c r="D4" s="841"/>
      <c r="E4" s="842"/>
      <c r="F4" s="228" t="s">
        <v>5</v>
      </c>
      <c r="G4" s="228">
        <f>+'PRESUPUESTO GENERAL'!C13</f>
        <v>1.3</v>
      </c>
    </row>
    <row r="5" spans="2:9" ht="16.149999999999999" thickBot="1" x14ac:dyDescent="0.55000000000000004">
      <c r="B5" s="833"/>
      <c r="C5" s="834"/>
      <c r="D5" s="834"/>
      <c r="E5" s="834"/>
      <c r="F5" s="834"/>
      <c r="G5" s="835"/>
    </row>
    <row r="6" spans="2:9" ht="26" customHeight="1" x14ac:dyDescent="0.45">
      <c r="B6" s="229" t="s">
        <v>180</v>
      </c>
      <c r="C6" s="230">
        <v>1</v>
      </c>
      <c r="D6" s="836" t="s">
        <v>170</v>
      </c>
      <c r="E6" s="837"/>
      <c r="F6" s="829">
        <v>1</v>
      </c>
      <c r="G6" s="830"/>
    </row>
    <row r="7" spans="2:9" ht="23.55" customHeight="1" x14ac:dyDescent="0.45">
      <c r="B7" s="231"/>
      <c r="C7" s="232"/>
      <c r="D7" s="838" t="s">
        <v>171</v>
      </c>
      <c r="E7" s="839"/>
      <c r="F7" s="831" t="s">
        <v>179</v>
      </c>
      <c r="G7" s="832"/>
    </row>
    <row r="8" spans="2:9" ht="37.25" customHeight="1" x14ac:dyDescent="0.45">
      <c r="B8" s="233" t="s">
        <v>284</v>
      </c>
      <c r="C8" s="234" t="s">
        <v>3</v>
      </c>
      <c r="D8" s="235" t="s">
        <v>0</v>
      </c>
      <c r="E8" s="235" t="s">
        <v>277</v>
      </c>
      <c r="F8" s="235" t="s">
        <v>172</v>
      </c>
      <c r="G8" s="236" t="s">
        <v>10</v>
      </c>
    </row>
    <row r="9" spans="2:9" ht="15" x14ac:dyDescent="0.45">
      <c r="B9" s="11"/>
      <c r="C9" s="237"/>
      <c r="D9" s="12"/>
      <c r="E9" s="12"/>
      <c r="F9" s="13"/>
      <c r="G9" s="14"/>
    </row>
    <row r="10" spans="2:9" ht="16.25" customHeight="1" x14ac:dyDescent="0.45">
      <c r="B10" s="238" t="s">
        <v>177</v>
      </c>
      <c r="C10" s="237" t="s">
        <v>173</v>
      </c>
      <c r="D10" s="12">
        <v>6</v>
      </c>
      <c r="E10" s="239">
        <v>1</v>
      </c>
      <c r="F10" s="13">
        <v>11500</v>
      </c>
      <c r="G10" s="14">
        <f>+D10*E10*F10</f>
        <v>69000</v>
      </c>
    </row>
    <row r="11" spans="2:9" ht="16.25" customHeight="1" x14ac:dyDescent="0.45">
      <c r="B11" s="238" t="s">
        <v>178</v>
      </c>
      <c r="C11" s="237" t="s">
        <v>173</v>
      </c>
      <c r="D11" s="12">
        <v>800</v>
      </c>
      <c r="E11" s="239">
        <v>1</v>
      </c>
      <c r="F11" s="13">
        <v>1100</v>
      </c>
      <c r="G11" s="14">
        <f>+D11*E11*F11</f>
        <v>880000</v>
      </c>
    </row>
    <row r="12" spans="2:9" ht="16.25" customHeight="1" x14ac:dyDescent="0.45">
      <c r="B12" s="240" t="s">
        <v>176</v>
      </c>
      <c r="C12" s="237" t="s">
        <v>56</v>
      </c>
      <c r="D12" s="241">
        <v>2</v>
      </c>
      <c r="E12" s="239">
        <v>1</v>
      </c>
      <c r="F12" s="13">
        <v>20250</v>
      </c>
      <c r="G12" s="14">
        <f>+D12*E12*F12</f>
        <v>40500</v>
      </c>
    </row>
    <row r="13" spans="2:9" ht="16.25" customHeight="1" thickBot="1" x14ac:dyDescent="0.5">
      <c r="B13" s="240" t="s">
        <v>278</v>
      </c>
      <c r="C13" s="237" t="s">
        <v>56</v>
      </c>
      <c r="D13" s="241">
        <v>1</v>
      </c>
      <c r="E13" s="239">
        <v>1</v>
      </c>
      <c r="F13" s="13">
        <v>10450</v>
      </c>
      <c r="G13" s="14">
        <f>+D13*E13*F13</f>
        <v>10450</v>
      </c>
    </row>
    <row r="14" spans="2:9" thickBot="1" x14ac:dyDescent="0.5">
      <c r="B14" s="242" t="s">
        <v>283</v>
      </c>
      <c r="C14" s="243"/>
      <c r="D14" s="243"/>
      <c r="E14" s="243"/>
      <c r="F14" s="244"/>
      <c r="G14" s="15">
        <f>SUM(G10:G13)</f>
        <v>999950</v>
      </c>
      <c r="I14" s="78"/>
    </row>
    <row r="15" spans="2:9" ht="29.55" customHeight="1" thickBot="1" x14ac:dyDescent="0.5">
      <c r="B15" s="16" t="s">
        <v>286</v>
      </c>
      <c r="C15" s="245" t="s">
        <v>21</v>
      </c>
      <c r="D15" s="246" t="s">
        <v>22</v>
      </c>
      <c r="E15" s="246" t="s">
        <v>85</v>
      </c>
      <c r="F15" s="247" t="s">
        <v>23</v>
      </c>
      <c r="G15" s="248" t="s">
        <v>24</v>
      </c>
    </row>
    <row r="16" spans="2:9" ht="15.4" thickBot="1" x14ac:dyDescent="0.5">
      <c r="B16" s="249" t="s">
        <v>285</v>
      </c>
      <c r="C16" s="237" t="s">
        <v>27</v>
      </c>
      <c r="D16" s="12">
        <v>1</v>
      </c>
      <c r="E16" s="17">
        <v>1.6925417281348785</v>
      </c>
      <c r="F16" s="13">
        <v>54116.666666666664</v>
      </c>
      <c r="G16" s="14">
        <f>+D16*E16*F16</f>
        <v>91594.716520899165</v>
      </c>
    </row>
    <row r="17" spans="1:11" ht="16.25" customHeight="1" thickBot="1" x14ac:dyDescent="0.5">
      <c r="B17" s="821" t="s">
        <v>283</v>
      </c>
      <c r="C17" s="822"/>
      <c r="D17" s="822"/>
      <c r="E17" s="822"/>
      <c r="F17" s="822"/>
      <c r="G17" s="15">
        <f>+G16</f>
        <v>91594.716520899165</v>
      </c>
    </row>
    <row r="18" spans="1:11" ht="16.25" customHeight="1" thickBot="1" x14ac:dyDescent="0.5">
      <c r="B18" s="823" t="s">
        <v>287</v>
      </c>
      <c r="C18" s="824"/>
      <c r="D18" s="824"/>
      <c r="E18" s="824"/>
      <c r="F18" s="825"/>
      <c r="G18" s="18">
        <f>ROUND((+G14+G17),0)</f>
        <v>1091545</v>
      </c>
    </row>
    <row r="19" spans="1:11" ht="13.25" customHeight="1" x14ac:dyDescent="0.5">
      <c r="B19" s="254">
        <f>+'APU.1.2'!B58</f>
        <v>0</v>
      </c>
      <c r="C19" s="6"/>
      <c r="D19" s="6"/>
      <c r="E19" s="6"/>
      <c r="F19" s="6"/>
      <c r="G19" s="7"/>
      <c r="I19" s="223"/>
      <c r="J19" s="78"/>
    </row>
    <row r="20" spans="1:11" ht="13.25" customHeight="1" x14ac:dyDescent="0.5">
      <c r="B20" s="255"/>
      <c r="G20" s="5"/>
      <c r="I20" s="223"/>
      <c r="J20" s="78"/>
    </row>
    <row r="21" spans="1:11" ht="13.25" customHeight="1" x14ac:dyDescent="0.5">
      <c r="B21" s="255"/>
      <c r="G21" s="5"/>
      <c r="I21" s="223"/>
      <c r="J21" s="78"/>
    </row>
    <row r="22" spans="1:11" ht="13.25" customHeight="1" x14ac:dyDescent="0.5">
      <c r="B22" s="257"/>
      <c r="G22" s="5"/>
      <c r="I22" s="223"/>
      <c r="J22" s="78"/>
    </row>
    <row r="23" spans="1:11" ht="13.25" customHeight="1" x14ac:dyDescent="0.5">
      <c r="B23" s="255" t="s">
        <v>339</v>
      </c>
      <c r="G23" s="5"/>
      <c r="I23" s="223"/>
      <c r="J23" s="78"/>
    </row>
    <row r="24" spans="1:11" ht="13.25" customHeight="1" x14ac:dyDescent="0.5">
      <c r="B24" s="256" t="s">
        <v>340</v>
      </c>
      <c r="G24" s="5"/>
      <c r="I24" s="223"/>
      <c r="J24" s="78"/>
    </row>
    <row r="25" spans="1:11" s="23" customFormat="1" ht="13.25" customHeight="1" thickBot="1" x14ac:dyDescent="0.55000000000000004">
      <c r="A25" s="178"/>
      <c r="B25" s="8" t="s">
        <v>341</v>
      </c>
      <c r="C25" s="9"/>
      <c r="D25" s="9"/>
      <c r="E25" s="9"/>
      <c r="F25" s="9"/>
      <c r="G25" s="10"/>
      <c r="I25" s="250"/>
      <c r="J25" s="251"/>
      <c r="K25" s="251"/>
    </row>
    <row r="26" spans="1:11" s="23" customFormat="1" x14ac:dyDescent="0.5">
      <c r="A26" s="178"/>
      <c r="B26" s="4"/>
      <c r="C26" s="4"/>
      <c r="D26" s="4"/>
      <c r="E26" s="4"/>
      <c r="F26" s="4"/>
      <c r="G26" s="4"/>
      <c r="K26" s="251"/>
    </row>
    <row r="27" spans="1:11" s="23" customFormat="1" x14ac:dyDescent="0.5">
      <c r="A27" s="178"/>
      <c r="B27" s="4"/>
      <c r="C27" s="4"/>
      <c r="D27" s="4"/>
      <c r="E27" s="4"/>
      <c r="F27" s="4"/>
      <c r="G27" s="4"/>
      <c r="K27" s="252"/>
    </row>
    <row r="28" spans="1:11" s="23" customFormat="1" x14ac:dyDescent="0.5">
      <c r="A28" s="178"/>
      <c r="B28" s="4"/>
      <c r="C28" s="4"/>
      <c r="D28" s="4"/>
      <c r="E28" s="4"/>
      <c r="F28" s="4"/>
      <c r="G28" s="253"/>
    </row>
    <row r="29" spans="1:11" s="23" customFormat="1" x14ac:dyDescent="0.5">
      <c r="A29" s="178"/>
      <c r="B29" s="4"/>
      <c r="C29" s="4"/>
      <c r="D29" s="4"/>
      <c r="E29" s="4"/>
      <c r="F29" s="4"/>
      <c r="G29" s="4"/>
    </row>
    <row r="30" spans="1:11" s="23" customFormat="1" ht="17.55" customHeight="1" x14ac:dyDescent="0.5">
      <c r="A30" s="178"/>
      <c r="B30" s="4"/>
      <c r="C30" s="4"/>
      <c r="D30" s="4"/>
      <c r="E30" s="4"/>
      <c r="F30" s="4"/>
      <c r="G30" s="4"/>
    </row>
    <row r="31" spans="1:11" s="23" customFormat="1" x14ac:dyDescent="0.5">
      <c r="A31" s="178"/>
      <c r="B31" s="4"/>
      <c r="C31" s="4"/>
      <c r="D31" s="4"/>
      <c r="E31" s="4"/>
      <c r="F31" s="4"/>
      <c r="G31" s="4"/>
    </row>
    <row r="32" spans="1:11" s="23" customFormat="1" x14ac:dyDescent="0.5">
      <c r="A32" s="178"/>
      <c r="B32" s="4"/>
      <c r="C32" s="4"/>
      <c r="D32" s="4"/>
      <c r="E32" s="4"/>
      <c r="F32" s="4"/>
      <c r="G32" s="4"/>
    </row>
    <row r="33" spans="1:7" s="23" customFormat="1" x14ac:dyDescent="0.5">
      <c r="A33" s="178"/>
      <c r="B33" s="4"/>
      <c r="C33" s="4"/>
      <c r="D33" s="4"/>
      <c r="E33" s="4"/>
      <c r="F33" s="4"/>
      <c r="G33" s="4"/>
    </row>
    <row r="34" spans="1:7" s="23" customFormat="1" x14ac:dyDescent="0.5">
      <c r="A34" s="178"/>
      <c r="B34" s="4"/>
      <c r="C34" s="4"/>
      <c r="D34" s="4"/>
      <c r="E34" s="4"/>
      <c r="F34" s="4"/>
      <c r="G34" s="4"/>
    </row>
    <row r="35" spans="1:7" s="23" customFormat="1" x14ac:dyDescent="0.5">
      <c r="A35" s="178"/>
      <c r="B35" s="4"/>
      <c r="C35" s="4"/>
      <c r="D35" s="4"/>
      <c r="E35" s="4"/>
      <c r="F35" s="4"/>
      <c r="G35" s="4"/>
    </row>
    <row r="36" spans="1:7" s="23" customFormat="1" x14ac:dyDescent="0.5">
      <c r="A36" s="178"/>
      <c r="B36" s="4"/>
      <c r="C36" s="4"/>
      <c r="D36" s="4"/>
      <c r="E36" s="4"/>
      <c r="F36" s="4"/>
      <c r="G36" s="4"/>
    </row>
    <row r="37" spans="1:7" s="23" customFormat="1" x14ac:dyDescent="0.5">
      <c r="A37" s="178"/>
      <c r="B37" s="4"/>
      <c r="C37" s="4"/>
      <c r="D37" s="4"/>
      <c r="E37" s="4"/>
      <c r="F37" s="4"/>
      <c r="G37" s="4"/>
    </row>
    <row r="38" spans="1:7" s="23" customFormat="1" x14ac:dyDescent="0.5">
      <c r="A38" s="178"/>
      <c r="B38" s="4"/>
      <c r="C38" s="4"/>
      <c r="D38" s="4"/>
      <c r="E38" s="4"/>
      <c r="F38" s="4"/>
      <c r="G38" s="4"/>
    </row>
    <row r="39" spans="1:7" s="23" customFormat="1" x14ac:dyDescent="0.5">
      <c r="A39" s="178"/>
      <c r="B39" s="4"/>
      <c r="C39" s="4"/>
      <c r="D39" s="4"/>
      <c r="E39" s="4"/>
      <c r="F39" s="4"/>
      <c r="G39" s="4"/>
    </row>
    <row r="40" spans="1:7" s="23" customFormat="1" x14ac:dyDescent="0.5">
      <c r="A40" s="178"/>
      <c r="B40" s="4"/>
      <c r="C40" s="4"/>
      <c r="D40" s="4"/>
      <c r="E40" s="4"/>
      <c r="F40" s="4"/>
      <c r="G40" s="4"/>
    </row>
    <row r="41" spans="1:7" s="23" customFormat="1" x14ac:dyDescent="0.5">
      <c r="A41" s="178"/>
      <c r="B41" s="4"/>
      <c r="C41" s="4"/>
      <c r="D41" s="4"/>
      <c r="E41" s="4"/>
      <c r="F41" s="4"/>
      <c r="G41" s="4"/>
    </row>
    <row r="42" spans="1:7" s="23" customFormat="1" x14ac:dyDescent="0.5">
      <c r="A42" s="178"/>
      <c r="B42" s="4"/>
      <c r="C42" s="4"/>
      <c r="D42" s="4"/>
      <c r="E42" s="4"/>
      <c r="F42" s="4"/>
      <c r="G42" s="4"/>
    </row>
    <row r="43" spans="1:7" s="23" customFormat="1" ht="15.5" customHeight="1" x14ac:dyDescent="0.5">
      <c r="A43" s="178"/>
      <c r="B43" s="4"/>
      <c r="C43" s="4"/>
      <c r="D43" s="4"/>
      <c r="E43" s="4"/>
      <c r="F43" s="4"/>
      <c r="G43" s="4"/>
    </row>
    <row r="44" spans="1:7" s="23" customFormat="1" ht="17.25" customHeight="1" x14ac:dyDescent="0.5">
      <c r="A44" s="178"/>
      <c r="B44" s="4"/>
      <c r="C44" s="4"/>
      <c r="D44" s="4"/>
      <c r="E44" s="4"/>
      <c r="F44" s="4"/>
      <c r="G44" s="4"/>
    </row>
    <row r="45" spans="1:7" s="23" customFormat="1" ht="16.5" customHeight="1" x14ac:dyDescent="0.5">
      <c r="A45" s="178"/>
      <c r="B45" s="4"/>
      <c r="C45" s="4"/>
      <c r="D45" s="4"/>
      <c r="E45" s="4"/>
      <c r="F45" s="4"/>
      <c r="G45" s="4"/>
    </row>
    <row r="46" spans="1:7" s="23" customFormat="1" ht="15" customHeight="1" x14ac:dyDescent="0.5">
      <c r="A46" s="178"/>
      <c r="B46" s="4"/>
      <c r="C46" s="4"/>
      <c r="D46" s="4"/>
      <c r="E46" s="4"/>
      <c r="F46" s="4"/>
      <c r="G46" s="4"/>
    </row>
    <row r="47" spans="1:7" s="23" customFormat="1" ht="17.55" customHeight="1" x14ac:dyDescent="0.5">
      <c r="A47" s="178"/>
      <c r="B47" s="4"/>
      <c r="C47" s="4"/>
      <c r="D47" s="4"/>
      <c r="E47" s="4"/>
      <c r="F47" s="4"/>
      <c r="G47" s="4"/>
    </row>
    <row r="48" spans="1:7" s="23" customFormat="1" ht="18" customHeight="1" x14ac:dyDescent="0.5">
      <c r="A48" s="178"/>
      <c r="B48" s="4"/>
      <c r="C48" s="4"/>
      <c r="D48" s="4"/>
      <c r="E48" s="4"/>
      <c r="F48" s="4"/>
      <c r="G48" s="4"/>
    </row>
    <row r="49" spans="1:7" s="23" customFormat="1" ht="16.5" customHeight="1" x14ac:dyDescent="0.5">
      <c r="A49" s="178"/>
      <c r="B49" s="4"/>
      <c r="C49" s="4"/>
      <c r="D49" s="4"/>
      <c r="E49" s="4"/>
      <c r="F49" s="4"/>
      <c r="G49" s="4"/>
    </row>
    <row r="50" spans="1:7" s="23" customFormat="1" ht="15" customHeight="1" x14ac:dyDescent="0.5">
      <c r="A50" s="178"/>
      <c r="B50" s="4"/>
      <c r="C50" s="4"/>
      <c r="D50" s="4"/>
      <c r="E50" s="4"/>
      <c r="F50" s="4"/>
      <c r="G50" s="4"/>
    </row>
    <row r="51" spans="1:7" s="23" customFormat="1" x14ac:dyDescent="0.5">
      <c r="A51" s="178"/>
      <c r="B51" s="4"/>
      <c r="C51" s="4"/>
      <c r="D51" s="4"/>
      <c r="E51" s="4"/>
      <c r="F51" s="4"/>
      <c r="G51" s="4"/>
    </row>
    <row r="52" spans="1:7" s="23" customFormat="1" x14ac:dyDescent="0.5">
      <c r="A52" s="178"/>
      <c r="B52" s="4"/>
      <c r="C52" s="4"/>
      <c r="D52" s="4"/>
      <c r="E52" s="4"/>
      <c r="F52" s="4"/>
      <c r="G52" s="4"/>
    </row>
    <row r="53" spans="1:7" s="23" customFormat="1" ht="16.25" customHeight="1" x14ac:dyDescent="0.5">
      <c r="A53" s="178"/>
      <c r="B53" s="4"/>
      <c r="C53" s="4"/>
      <c r="D53" s="4"/>
      <c r="E53" s="4"/>
      <c r="F53" s="4"/>
      <c r="G53" s="4"/>
    </row>
    <row r="54" spans="1:7" s="23" customFormat="1" x14ac:dyDescent="0.5">
      <c r="A54" s="178"/>
      <c r="B54" s="4"/>
      <c r="C54" s="4"/>
      <c r="D54" s="4"/>
      <c r="E54" s="4"/>
      <c r="F54" s="4"/>
      <c r="G54" s="4"/>
    </row>
    <row r="56" spans="1:7" ht="17.55" customHeight="1" x14ac:dyDescent="0.5"/>
    <row r="62" spans="1:7" ht="16.25" customHeight="1" x14ac:dyDescent="0.5"/>
    <row r="64" spans="1:7" ht="15.5" customHeight="1" x14ac:dyDescent="0.5"/>
    <row r="66" spans="1:1" ht="16.25" customHeight="1" x14ac:dyDescent="0.5"/>
    <row r="67" spans="1:1" ht="16.25" customHeight="1" x14ac:dyDescent="0.5"/>
    <row r="69" spans="1:1" ht="16.25" customHeight="1" x14ac:dyDescent="0.5"/>
    <row r="70" spans="1:1" ht="14.55" customHeight="1" x14ac:dyDescent="0.5"/>
    <row r="71" spans="1:1" ht="14.55" customHeight="1" x14ac:dyDescent="0.5"/>
    <row r="72" spans="1:1" ht="14.55" customHeight="1" x14ac:dyDescent="0.5"/>
    <row r="73" spans="1:1" x14ac:dyDescent="0.5">
      <c r="A73" s="19"/>
    </row>
    <row r="74" spans="1:1" ht="28.8" customHeight="1" x14ac:dyDescent="0.5">
      <c r="A74" s="19"/>
    </row>
    <row r="75" spans="1:1" x14ac:dyDescent="0.5">
      <c r="A75" s="19"/>
    </row>
    <row r="76" spans="1:1" x14ac:dyDescent="0.5">
      <c r="A76" s="19"/>
    </row>
    <row r="77" spans="1:1" x14ac:dyDescent="0.5">
      <c r="A77" s="19"/>
    </row>
    <row r="78" spans="1:1" x14ac:dyDescent="0.5">
      <c r="A78" s="19"/>
    </row>
    <row r="79" spans="1:1" x14ac:dyDescent="0.5">
      <c r="A79" s="19"/>
    </row>
    <row r="82" ht="18" customHeight="1" x14ac:dyDescent="0.5"/>
    <row r="83" ht="41" customHeight="1" x14ac:dyDescent="0.5"/>
  </sheetData>
  <mergeCells count="9">
    <mergeCell ref="B17:F17"/>
    <mergeCell ref="B18:F18"/>
    <mergeCell ref="B3:G3"/>
    <mergeCell ref="F6:G6"/>
    <mergeCell ref="F7:G7"/>
    <mergeCell ref="B5:G5"/>
    <mergeCell ref="D6:E6"/>
    <mergeCell ref="D7:E7"/>
    <mergeCell ref="B4:E4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9146C-62FF-9247-9BE8-5D713890E976}">
  <sheetPr>
    <tabColor rgb="FFA9E937"/>
  </sheetPr>
  <dimension ref="B1:L30"/>
  <sheetViews>
    <sheetView showGridLines="0" topLeftCell="A16" zoomScale="96" zoomScaleNormal="96" zoomScaleSheetLayoutView="76" workbookViewId="0">
      <selection activeCell="B23" sqref="B23"/>
    </sheetView>
  </sheetViews>
  <sheetFormatPr baseColWidth="10" defaultColWidth="11.53125" defaultRowHeight="15" x14ac:dyDescent="0.4"/>
  <cols>
    <col min="1" max="1" width="3.33203125" style="269" customWidth="1"/>
    <col min="2" max="2" width="55" style="266" customWidth="1"/>
    <col min="3" max="3" width="13" style="267" customWidth="1"/>
    <col min="4" max="4" width="12.33203125" style="267" customWidth="1"/>
    <col min="5" max="5" width="17.46484375" style="268" customWidth="1"/>
    <col min="6" max="6" width="7.46484375" style="268" customWidth="1"/>
    <col min="7" max="7" width="11.796875" style="268" customWidth="1"/>
    <col min="8" max="8" width="10" style="268" customWidth="1"/>
    <col min="9" max="9" width="19.796875" style="268" customWidth="1"/>
    <col min="10" max="10" width="4.1328125" style="269" customWidth="1"/>
    <col min="11" max="11" width="36.1328125" style="269" customWidth="1"/>
    <col min="12" max="12" width="22.33203125" style="269" customWidth="1"/>
    <col min="13" max="13" width="36.796875" style="269" customWidth="1"/>
    <col min="14" max="16384" width="11.53125" style="269"/>
  </cols>
  <sheetData>
    <row r="1" spans="2:9" ht="15.4" thickBot="1" x14ac:dyDescent="0.45"/>
    <row r="2" spans="2:9" ht="18.5" customHeight="1" thickBot="1" x14ac:dyDescent="0.45">
      <c r="B2" s="856" t="s">
        <v>175</v>
      </c>
      <c r="C2" s="857"/>
      <c r="D2" s="857"/>
      <c r="E2" s="857"/>
      <c r="F2" s="857"/>
      <c r="G2" s="857"/>
      <c r="H2" s="858"/>
      <c r="I2" s="270" t="s">
        <v>219</v>
      </c>
    </row>
    <row r="3" spans="2:9" ht="15.4" thickBot="1" x14ac:dyDescent="0.45">
      <c r="B3" s="859"/>
      <c r="C3" s="860"/>
      <c r="D3" s="860"/>
      <c r="E3" s="860"/>
      <c r="F3" s="860"/>
      <c r="G3" s="860"/>
      <c r="H3" s="861"/>
      <c r="I3" s="271">
        <f>+'PRESUPUESTO GENERAL'!C19</f>
        <v>2.1</v>
      </c>
    </row>
    <row r="4" spans="2:9" ht="24.6" customHeight="1" thickBot="1" x14ac:dyDescent="0.45">
      <c r="B4" s="868" t="str">
        <f>+'PRESUPUESTO GENERAL'!D19</f>
        <v>Registrar y consolidar la georreferenciación de las áreas en proceso de restauración y conservación.</v>
      </c>
      <c r="C4" s="869"/>
      <c r="D4" s="869"/>
      <c r="E4" s="869"/>
      <c r="F4" s="870"/>
      <c r="G4" s="870"/>
      <c r="H4" s="870"/>
      <c r="I4" s="871"/>
    </row>
    <row r="5" spans="2:9" ht="15.4" thickBot="1" x14ac:dyDescent="0.45">
      <c r="B5" s="846" t="s">
        <v>298</v>
      </c>
      <c r="C5" s="847"/>
      <c r="D5" s="847"/>
      <c r="E5" s="847"/>
      <c r="F5" s="847"/>
      <c r="G5" s="847"/>
      <c r="H5" s="847"/>
      <c r="I5" s="848"/>
    </row>
    <row r="6" spans="2:9" ht="30.4" thickBot="1" x14ac:dyDescent="0.45">
      <c r="B6" s="272" t="s">
        <v>191</v>
      </c>
      <c r="C6" s="246" t="s">
        <v>21</v>
      </c>
      <c r="D6" s="246" t="s">
        <v>22</v>
      </c>
      <c r="E6" s="247" t="s">
        <v>300</v>
      </c>
      <c r="F6" s="273" t="s">
        <v>301</v>
      </c>
      <c r="G6" s="273" t="s">
        <v>302</v>
      </c>
      <c r="H6" s="247" t="s">
        <v>303</v>
      </c>
      <c r="I6" s="274" t="s">
        <v>160</v>
      </c>
    </row>
    <row r="7" spans="2:9" ht="15.4" thickBot="1" x14ac:dyDescent="0.45">
      <c r="B7" s="275" t="s">
        <v>299</v>
      </c>
      <c r="C7" s="276" t="s">
        <v>304</v>
      </c>
      <c r="D7" s="276">
        <v>1</v>
      </c>
      <c r="E7" s="277">
        <v>3701100</v>
      </c>
      <c r="F7" s="278">
        <v>1.5387991471004112</v>
      </c>
      <c r="G7" s="279">
        <v>0.5</v>
      </c>
      <c r="H7" s="280">
        <v>18</v>
      </c>
      <c r="I7" s="281">
        <f>+D7*E7*F7*G7*H7</f>
        <v>51257245.709999986</v>
      </c>
    </row>
    <row r="8" spans="2:9" ht="15.4" thickBot="1" x14ac:dyDescent="0.45">
      <c r="B8" s="849" t="s">
        <v>95</v>
      </c>
      <c r="C8" s="850"/>
      <c r="D8" s="850"/>
      <c r="E8" s="850"/>
      <c r="F8" s="850"/>
      <c r="G8" s="850"/>
      <c r="H8" s="851"/>
      <c r="I8" s="282">
        <f>+I7</f>
        <v>51257245.709999986</v>
      </c>
    </row>
    <row r="9" spans="2:9" ht="15.4" thickBot="1" x14ac:dyDescent="0.45">
      <c r="B9" s="846"/>
      <c r="C9" s="847"/>
      <c r="D9" s="847"/>
      <c r="E9" s="847"/>
      <c r="F9" s="847"/>
      <c r="G9" s="847"/>
      <c r="H9" s="847"/>
      <c r="I9" s="848"/>
    </row>
    <row r="10" spans="2:9" ht="15.4" thickBot="1" x14ac:dyDescent="0.45">
      <c r="B10" s="846" t="s">
        <v>297</v>
      </c>
      <c r="C10" s="847"/>
      <c r="D10" s="847"/>
      <c r="E10" s="847"/>
      <c r="F10" s="847"/>
      <c r="G10" s="847"/>
      <c r="H10" s="847"/>
      <c r="I10" s="848"/>
    </row>
    <row r="11" spans="2:9" s="286" customFormat="1" ht="15.4" thickBot="1" x14ac:dyDescent="0.45">
      <c r="B11" s="283" t="s">
        <v>191</v>
      </c>
      <c r="C11" s="284" t="s">
        <v>21</v>
      </c>
      <c r="D11" s="284" t="s">
        <v>22</v>
      </c>
      <c r="E11" s="284" t="s">
        <v>21</v>
      </c>
      <c r="F11" s="284" t="s">
        <v>320</v>
      </c>
      <c r="G11" s="854" t="s">
        <v>159</v>
      </c>
      <c r="H11" s="855"/>
      <c r="I11" s="285" t="s">
        <v>160</v>
      </c>
    </row>
    <row r="12" spans="2:9" ht="75.5" customHeight="1" thickBot="1" x14ac:dyDescent="0.45">
      <c r="B12" s="852" t="s">
        <v>193</v>
      </c>
      <c r="C12" s="853"/>
      <c r="D12" s="853"/>
      <c r="E12" s="287" t="s">
        <v>161</v>
      </c>
      <c r="F12" s="287">
        <v>18</v>
      </c>
      <c r="G12" s="865">
        <v>4187500</v>
      </c>
      <c r="H12" s="865"/>
      <c r="I12" s="288">
        <f>+F12*G12</f>
        <v>75375000</v>
      </c>
    </row>
    <row r="13" spans="2:9" ht="36.5" customHeight="1" thickBot="1" x14ac:dyDescent="0.45">
      <c r="B13" s="852" t="s">
        <v>192</v>
      </c>
      <c r="C13" s="853"/>
      <c r="D13" s="853"/>
      <c r="E13" s="289" t="s">
        <v>226</v>
      </c>
      <c r="F13" s="289">
        <v>2</v>
      </c>
      <c r="G13" s="866">
        <v>16800000</v>
      </c>
      <c r="H13" s="866"/>
      <c r="I13" s="290">
        <f t="shared" ref="I13:I16" si="0">+F13*G13</f>
        <v>33600000</v>
      </c>
    </row>
    <row r="14" spans="2:9" ht="92.55" customHeight="1" thickBot="1" x14ac:dyDescent="0.45">
      <c r="B14" s="852" t="s">
        <v>305</v>
      </c>
      <c r="C14" s="853"/>
      <c r="D14" s="853"/>
      <c r="E14" s="289" t="s">
        <v>161</v>
      </c>
      <c r="F14" s="289">
        <v>18</v>
      </c>
      <c r="G14" s="866">
        <v>136000</v>
      </c>
      <c r="H14" s="866"/>
      <c r="I14" s="290">
        <f t="shared" si="0"/>
        <v>2448000</v>
      </c>
    </row>
    <row r="15" spans="2:9" ht="46.8" customHeight="1" thickBot="1" x14ac:dyDescent="0.45">
      <c r="B15" s="852" t="s">
        <v>281</v>
      </c>
      <c r="C15" s="853"/>
      <c r="D15" s="853"/>
      <c r="E15" s="289" t="s">
        <v>161</v>
      </c>
      <c r="F15" s="289">
        <v>18</v>
      </c>
      <c r="G15" s="866">
        <v>285000</v>
      </c>
      <c r="H15" s="866"/>
      <c r="I15" s="290">
        <f t="shared" si="0"/>
        <v>5130000</v>
      </c>
    </row>
    <row r="16" spans="2:9" s="268" customFormat="1" ht="178.8" customHeight="1" thickBot="1" x14ac:dyDescent="0.5">
      <c r="B16" s="852" t="s">
        <v>218</v>
      </c>
      <c r="C16" s="853"/>
      <c r="D16" s="853"/>
      <c r="E16" s="291" t="s">
        <v>226</v>
      </c>
      <c r="F16" s="291">
        <v>2</v>
      </c>
      <c r="G16" s="867">
        <v>45939600</v>
      </c>
      <c r="H16" s="867"/>
      <c r="I16" s="292">
        <f t="shared" si="0"/>
        <v>91879200</v>
      </c>
    </row>
    <row r="17" spans="2:12" ht="19.25" customHeight="1" thickBot="1" x14ac:dyDescent="0.45">
      <c r="B17" s="862" t="s">
        <v>306</v>
      </c>
      <c r="C17" s="863"/>
      <c r="D17" s="863"/>
      <c r="E17" s="863"/>
      <c r="F17" s="863"/>
      <c r="G17" s="863"/>
      <c r="H17" s="864"/>
      <c r="I17" s="293">
        <f>SUM(I12:I16)</f>
        <v>208432200</v>
      </c>
      <c r="K17" s="294"/>
    </row>
    <row r="18" spans="2:12" ht="19.25" customHeight="1" thickBot="1" x14ac:dyDescent="0.45">
      <c r="B18" s="295"/>
      <c r="C18" s="296"/>
      <c r="D18" s="296"/>
      <c r="E18" s="296"/>
      <c r="F18" s="296"/>
      <c r="G18" s="296"/>
      <c r="H18" s="296"/>
      <c r="I18" s="297"/>
      <c r="K18" s="294"/>
    </row>
    <row r="19" spans="2:12" ht="19.25" customHeight="1" thickBot="1" x14ac:dyDescent="0.45">
      <c r="B19" s="849" t="s">
        <v>307</v>
      </c>
      <c r="C19" s="850"/>
      <c r="D19" s="850"/>
      <c r="E19" s="850"/>
      <c r="F19" s="850"/>
      <c r="G19" s="850"/>
      <c r="H19" s="851"/>
      <c r="I19" s="297">
        <f>ROUND((+I8+I17),0)</f>
        <v>259689446</v>
      </c>
      <c r="K19" s="294"/>
    </row>
    <row r="20" spans="2:12" x14ac:dyDescent="0.4">
      <c r="B20" s="843">
        <f>+'APU.1.3'!B19</f>
        <v>0</v>
      </c>
      <c r="C20" s="844"/>
      <c r="D20" s="844"/>
      <c r="E20" s="844"/>
      <c r="F20" s="844"/>
      <c r="G20" s="844"/>
      <c r="H20" s="844"/>
      <c r="I20" s="845"/>
    </row>
    <row r="21" spans="2:12" x14ac:dyDescent="0.4">
      <c r="B21" s="301"/>
      <c r="C21" s="302"/>
      <c r="D21" s="302"/>
      <c r="E21" s="302"/>
      <c r="F21" s="302"/>
      <c r="G21" s="302"/>
      <c r="H21" s="302"/>
      <c r="I21" s="303"/>
    </row>
    <row r="22" spans="2:12" x14ac:dyDescent="0.4">
      <c r="B22" s="301"/>
      <c r="C22" s="302"/>
      <c r="D22" s="302"/>
      <c r="E22" s="302"/>
      <c r="F22" s="302"/>
      <c r="G22" s="302"/>
      <c r="H22" s="302"/>
      <c r="I22" s="303"/>
    </row>
    <row r="23" spans="2:12" x14ac:dyDescent="0.4">
      <c r="B23" s="308"/>
      <c r="C23" s="302"/>
      <c r="D23" s="302"/>
      <c r="E23" s="302"/>
      <c r="F23" s="302"/>
      <c r="G23" s="302"/>
      <c r="H23" s="302"/>
      <c r="I23" s="303"/>
    </row>
    <row r="24" spans="2:12" x14ac:dyDescent="0.4">
      <c r="B24" s="307" t="s">
        <v>339</v>
      </c>
      <c r="C24" s="302"/>
      <c r="D24" s="302"/>
      <c r="E24" s="302"/>
      <c r="F24" s="302"/>
      <c r="G24" s="302"/>
      <c r="H24" s="302"/>
      <c r="I24" s="303"/>
    </row>
    <row r="25" spans="2:12" x14ac:dyDescent="0.4">
      <c r="B25" s="301" t="s">
        <v>340</v>
      </c>
      <c r="C25" s="302"/>
      <c r="D25" s="302"/>
      <c r="E25" s="302"/>
      <c r="F25" s="302"/>
      <c r="G25" s="302"/>
      <c r="H25" s="302"/>
      <c r="I25" s="303"/>
    </row>
    <row r="26" spans="2:12" ht="15.4" thickBot="1" x14ac:dyDescent="0.45">
      <c r="B26" s="304" t="s">
        <v>341</v>
      </c>
      <c r="C26" s="305"/>
      <c r="D26" s="305"/>
      <c r="E26" s="305"/>
      <c r="F26" s="305"/>
      <c r="G26" s="305"/>
      <c r="H26" s="305"/>
      <c r="I26" s="306"/>
      <c r="K26" s="298"/>
    </row>
    <row r="27" spans="2:12" x14ac:dyDescent="0.4">
      <c r="K27" s="294"/>
      <c r="L27" s="299"/>
    </row>
    <row r="28" spans="2:12" x14ac:dyDescent="0.4">
      <c r="L28" s="299"/>
    </row>
    <row r="29" spans="2:12" x14ac:dyDescent="0.4">
      <c r="L29" s="299"/>
    </row>
    <row r="30" spans="2:12" x14ac:dyDescent="0.4">
      <c r="L30" s="300"/>
    </row>
  </sheetData>
  <mergeCells count="20">
    <mergeCell ref="B2:H3"/>
    <mergeCell ref="B17:H17"/>
    <mergeCell ref="G12:H12"/>
    <mergeCell ref="G13:H13"/>
    <mergeCell ref="G14:H14"/>
    <mergeCell ref="G15:H15"/>
    <mergeCell ref="G16:H16"/>
    <mergeCell ref="B4:I4"/>
    <mergeCell ref="B20:I20"/>
    <mergeCell ref="B10:I10"/>
    <mergeCell ref="B5:I5"/>
    <mergeCell ref="B8:H8"/>
    <mergeCell ref="B9:I9"/>
    <mergeCell ref="B16:D16"/>
    <mergeCell ref="B19:H19"/>
    <mergeCell ref="G11:H11"/>
    <mergeCell ref="B12:D12"/>
    <mergeCell ref="B13:D13"/>
    <mergeCell ref="B14:D14"/>
    <mergeCell ref="B15:D15"/>
  </mergeCells>
  <printOptions horizontalCentered="1"/>
  <pageMargins left="0.31496062992125984" right="0.31496062992125984" top="0.74803149606299213" bottom="0.74803149606299213" header="0.31496062992125984" footer="0.31496062992125984"/>
  <pageSetup scale="65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67E0B-837C-43F2-B9B6-43B275EA2745}">
  <sheetPr>
    <tabColor rgb="FFFFFF00"/>
  </sheetPr>
  <dimension ref="B1:H36"/>
  <sheetViews>
    <sheetView showGridLines="0" topLeftCell="A22" zoomScale="95" zoomScaleNormal="95" zoomScaleSheetLayoutView="70" workbookViewId="0">
      <selection activeCell="B33" sqref="B33"/>
    </sheetView>
  </sheetViews>
  <sheetFormatPr baseColWidth="10" defaultColWidth="11.53125" defaultRowHeight="13.5" x14ac:dyDescent="0.35"/>
  <cols>
    <col min="1" max="1" width="3.1328125" style="77" customWidth="1"/>
    <col min="2" max="2" width="51.1328125" style="77" customWidth="1"/>
    <col min="3" max="3" width="13.33203125" style="77" customWidth="1"/>
    <col min="4" max="4" width="15.33203125" style="264" customWidth="1"/>
    <col min="5" max="5" width="8.796875" style="264" customWidth="1"/>
    <col min="6" max="6" width="12.6640625" style="264" customWidth="1"/>
    <col min="7" max="7" width="8.6640625" style="77" customWidth="1"/>
    <col min="8" max="8" width="19.33203125" style="77" customWidth="1"/>
    <col min="9" max="9" width="2.6640625" style="77" customWidth="1"/>
    <col min="10" max="16384" width="11.53125" style="77"/>
  </cols>
  <sheetData>
    <row r="1" spans="2:8" ht="13.9" thickBot="1" x14ac:dyDescent="0.4"/>
    <row r="2" spans="2:8" ht="15" customHeight="1" thickBot="1" x14ac:dyDescent="0.4">
      <c r="B2" s="690" t="str">
        <f>+'PRESUPUESTO GENERAL'!D20</f>
        <v>Formalizar los acuerdos voluntarios de pagos por servicios ambientales y el incentivo para la conservación por acciones de restauración.</v>
      </c>
      <c r="C2" s="691"/>
      <c r="D2" s="691"/>
      <c r="E2" s="691"/>
      <c r="F2" s="691"/>
      <c r="G2" s="692"/>
      <c r="H2" s="309" t="s">
        <v>58</v>
      </c>
    </row>
    <row r="3" spans="2:8" ht="13.9" thickBot="1" x14ac:dyDescent="0.4">
      <c r="B3" s="693"/>
      <c r="C3" s="694"/>
      <c r="D3" s="694"/>
      <c r="E3" s="694"/>
      <c r="F3" s="694"/>
      <c r="G3" s="695"/>
      <c r="H3" s="310">
        <v>45430</v>
      </c>
    </row>
    <row r="4" spans="2:8" ht="13.9" thickBot="1" x14ac:dyDescent="0.4">
      <c r="B4" s="693"/>
      <c r="C4" s="694"/>
      <c r="D4" s="694"/>
      <c r="E4" s="694"/>
      <c r="F4" s="694"/>
      <c r="G4" s="695"/>
      <c r="H4" s="311" t="s">
        <v>343</v>
      </c>
    </row>
    <row r="5" spans="2:8" ht="18" customHeight="1" thickBot="1" x14ac:dyDescent="0.4">
      <c r="B5" s="696"/>
      <c r="C5" s="697"/>
      <c r="D5" s="697"/>
      <c r="E5" s="697"/>
      <c r="F5" s="697"/>
      <c r="G5" s="698"/>
      <c r="H5" s="79" t="s">
        <v>174</v>
      </c>
    </row>
    <row r="6" spans="2:8" ht="31.8" customHeight="1" thickBot="1" x14ac:dyDescent="0.4">
      <c r="B6" s="84" t="s">
        <v>12</v>
      </c>
      <c r="C6" s="880" t="str">
        <f>'PRESUPUESTO GENERAL'!B4</f>
        <v>RESTAURACION PARA LA CONSERVACION DE AREAS AMBIENTALES ESTRATEGICAS DE LOS MUNICIPIOS DE VALLEDUPAR, BOSCONIA, EL COPEY,CESAR</v>
      </c>
      <c r="D6" s="881"/>
      <c r="E6" s="881"/>
      <c r="F6" s="881"/>
      <c r="G6" s="881"/>
      <c r="H6" s="882"/>
    </row>
    <row r="7" spans="2:8" ht="13.9" x14ac:dyDescent="0.4">
      <c r="B7" s="888" t="s">
        <v>327</v>
      </c>
      <c r="C7" s="889"/>
      <c r="D7" s="889"/>
      <c r="E7" s="889"/>
      <c r="F7" s="889"/>
      <c r="G7" s="889"/>
      <c r="H7" s="890"/>
    </row>
    <row r="8" spans="2:8" ht="13.9" thickBot="1" x14ac:dyDescent="0.4">
      <c r="B8" s="883" t="s">
        <v>271</v>
      </c>
      <c r="C8" s="884"/>
      <c r="D8" s="884"/>
      <c r="E8" s="884"/>
      <c r="F8" s="884"/>
      <c r="G8" s="884"/>
      <c r="H8" s="885"/>
    </row>
    <row r="9" spans="2:8" ht="15" customHeight="1" thickBot="1" x14ac:dyDescent="0.4">
      <c r="B9" s="103" t="s">
        <v>20</v>
      </c>
      <c r="C9" s="105" t="s">
        <v>21</v>
      </c>
      <c r="D9" s="769" t="s">
        <v>22</v>
      </c>
      <c r="E9" s="874"/>
      <c r="F9" s="886" t="s">
        <v>23</v>
      </c>
      <c r="G9" s="887"/>
      <c r="H9" s="107" t="s">
        <v>24</v>
      </c>
    </row>
    <row r="10" spans="2:8" ht="13.9" x14ac:dyDescent="0.4">
      <c r="B10" s="312" t="s">
        <v>35</v>
      </c>
      <c r="C10" s="313"/>
      <c r="D10" s="313"/>
      <c r="E10" s="313"/>
      <c r="F10" s="313"/>
      <c r="G10" s="313"/>
      <c r="H10" s="314"/>
    </row>
    <row r="11" spans="2:8" x14ac:dyDescent="0.35">
      <c r="B11" s="315" t="s">
        <v>71</v>
      </c>
      <c r="C11" s="112" t="s">
        <v>21</v>
      </c>
      <c r="D11" s="875">
        <v>1</v>
      </c>
      <c r="E11" s="876"/>
      <c r="F11" s="872">
        <v>179000</v>
      </c>
      <c r="G11" s="873"/>
      <c r="H11" s="316">
        <f t="shared" ref="H11:H21" si="0">+D11*F11</f>
        <v>179000</v>
      </c>
    </row>
    <row r="12" spans="2:8" x14ac:dyDescent="0.35">
      <c r="B12" s="315" t="s">
        <v>182</v>
      </c>
      <c r="C12" s="112" t="s">
        <v>77</v>
      </c>
      <c r="D12" s="875">
        <v>580</v>
      </c>
      <c r="E12" s="876"/>
      <c r="F12" s="872">
        <v>4250</v>
      </c>
      <c r="G12" s="873"/>
      <c r="H12" s="316">
        <f t="shared" si="0"/>
        <v>2465000</v>
      </c>
    </row>
    <row r="13" spans="2:8" x14ac:dyDescent="0.35">
      <c r="B13" s="315" t="s">
        <v>181</v>
      </c>
      <c r="C13" s="112" t="s">
        <v>184</v>
      </c>
      <c r="D13" s="875">
        <v>10</v>
      </c>
      <c r="E13" s="876"/>
      <c r="F13" s="872">
        <v>50000</v>
      </c>
      <c r="G13" s="873"/>
      <c r="H13" s="316">
        <f t="shared" si="0"/>
        <v>500000</v>
      </c>
    </row>
    <row r="14" spans="2:8" x14ac:dyDescent="0.35">
      <c r="B14" s="315" t="e">
        <f>+#REF!</f>
        <v>#REF!</v>
      </c>
      <c r="C14" s="112" t="s">
        <v>21</v>
      </c>
      <c r="D14" s="875">
        <v>80</v>
      </c>
      <c r="E14" s="876"/>
      <c r="F14" s="872">
        <v>6160</v>
      </c>
      <c r="G14" s="873"/>
      <c r="H14" s="316">
        <f t="shared" si="0"/>
        <v>492800</v>
      </c>
    </row>
    <row r="15" spans="2:8" x14ac:dyDescent="0.35">
      <c r="B15" s="315" t="s">
        <v>183</v>
      </c>
      <c r="C15" s="112" t="s">
        <v>195</v>
      </c>
      <c r="D15" s="875">
        <v>1</v>
      </c>
      <c r="E15" s="876"/>
      <c r="F15" s="872">
        <v>75000</v>
      </c>
      <c r="G15" s="873"/>
      <c r="H15" s="316">
        <f t="shared" si="0"/>
        <v>75000</v>
      </c>
    </row>
    <row r="16" spans="2:8" ht="20.45" customHeight="1" x14ac:dyDescent="0.35">
      <c r="B16" s="317" t="s">
        <v>72</v>
      </c>
      <c r="C16" s="112" t="s">
        <v>78</v>
      </c>
      <c r="D16" s="875">
        <v>10</v>
      </c>
      <c r="E16" s="876"/>
      <c r="F16" s="872">
        <v>43500</v>
      </c>
      <c r="G16" s="873"/>
      <c r="H16" s="316">
        <f t="shared" si="0"/>
        <v>435000</v>
      </c>
    </row>
    <row r="17" spans="2:8" x14ac:dyDescent="0.35">
      <c r="B17" s="315" t="s">
        <v>73</v>
      </c>
      <c r="C17" s="112" t="s">
        <v>78</v>
      </c>
      <c r="D17" s="875">
        <v>2</v>
      </c>
      <c r="E17" s="876"/>
      <c r="F17" s="872">
        <v>190000</v>
      </c>
      <c r="G17" s="873"/>
      <c r="H17" s="316">
        <f t="shared" si="0"/>
        <v>380000</v>
      </c>
    </row>
    <row r="18" spans="2:8" x14ac:dyDescent="0.35">
      <c r="B18" s="315" t="s">
        <v>76</v>
      </c>
      <c r="C18" s="112" t="s">
        <v>78</v>
      </c>
      <c r="D18" s="875">
        <v>2</v>
      </c>
      <c r="E18" s="876"/>
      <c r="F18" s="872">
        <v>246250</v>
      </c>
      <c r="G18" s="873"/>
      <c r="H18" s="316">
        <f t="shared" si="0"/>
        <v>492500</v>
      </c>
    </row>
    <row r="19" spans="2:8" x14ac:dyDescent="0.35">
      <c r="B19" s="315" t="s">
        <v>74</v>
      </c>
      <c r="C19" s="112" t="s">
        <v>78</v>
      </c>
      <c r="D19" s="875">
        <v>3</v>
      </c>
      <c r="E19" s="876"/>
      <c r="F19" s="872">
        <v>47500</v>
      </c>
      <c r="G19" s="873"/>
      <c r="H19" s="316">
        <f t="shared" si="0"/>
        <v>142500</v>
      </c>
    </row>
    <row r="20" spans="2:8" x14ac:dyDescent="0.35">
      <c r="B20" s="315" t="s">
        <v>75</v>
      </c>
      <c r="C20" s="112" t="s">
        <v>225</v>
      </c>
      <c r="D20" s="875">
        <v>1</v>
      </c>
      <c r="E20" s="876"/>
      <c r="F20" s="872">
        <v>155000</v>
      </c>
      <c r="G20" s="873"/>
      <c r="H20" s="316">
        <f t="shared" si="0"/>
        <v>155000</v>
      </c>
    </row>
    <row r="21" spans="2:8" s="142" customFormat="1" ht="18" customHeight="1" thickBot="1" x14ac:dyDescent="0.5">
      <c r="B21" s="318" t="s">
        <v>164</v>
      </c>
      <c r="C21" s="319" t="s">
        <v>169</v>
      </c>
      <c r="D21" s="875">
        <v>1</v>
      </c>
      <c r="E21" s="876"/>
      <c r="F21" s="872">
        <v>87500</v>
      </c>
      <c r="G21" s="873"/>
      <c r="H21" s="320">
        <f t="shared" si="0"/>
        <v>87500</v>
      </c>
    </row>
    <row r="22" spans="2:8" ht="14.25" thickBot="1" x14ac:dyDescent="0.45">
      <c r="B22" s="131" t="s">
        <v>38</v>
      </c>
      <c r="C22" s="132"/>
      <c r="D22" s="132"/>
      <c r="E22" s="132"/>
      <c r="F22" s="132"/>
      <c r="G22" s="133"/>
      <c r="H22" s="328">
        <f>SUM(H11:H21)</f>
        <v>5404300</v>
      </c>
    </row>
    <row r="23" spans="2:8" ht="29.55" customHeight="1" thickBot="1" x14ac:dyDescent="0.4">
      <c r="B23" s="339" t="s">
        <v>86</v>
      </c>
      <c r="C23" s="106" t="s">
        <v>22</v>
      </c>
      <c r="D23" s="106" t="s">
        <v>251</v>
      </c>
      <c r="E23" s="106" t="s">
        <v>85</v>
      </c>
      <c r="F23" s="106" t="s">
        <v>87</v>
      </c>
      <c r="G23" s="106" t="s">
        <v>139</v>
      </c>
      <c r="H23" s="340" t="s">
        <v>89</v>
      </c>
    </row>
    <row r="24" spans="2:8" x14ac:dyDescent="0.35">
      <c r="B24" s="333" t="s">
        <v>319</v>
      </c>
      <c r="C24" s="334">
        <v>1</v>
      </c>
      <c r="D24" s="335">
        <v>3701100</v>
      </c>
      <c r="E24" s="336">
        <v>1.5387991471004112</v>
      </c>
      <c r="F24" s="337">
        <v>0.5</v>
      </c>
      <c r="G24" s="334">
        <v>12</v>
      </c>
      <c r="H24" s="338">
        <f>+C24*D24*E24*F24*G24</f>
        <v>34171497.139999986</v>
      </c>
    </row>
    <row r="25" spans="2:8" x14ac:dyDescent="0.35">
      <c r="B25" s="315" t="s">
        <v>274</v>
      </c>
      <c r="C25" s="324">
        <v>1</v>
      </c>
      <c r="D25" s="325">
        <v>3701100</v>
      </c>
      <c r="E25" s="326">
        <v>1.5387991471004112</v>
      </c>
      <c r="F25" s="327">
        <v>0.2</v>
      </c>
      <c r="G25" s="324">
        <v>1</v>
      </c>
      <c r="H25" s="329">
        <f t="shared" ref="H25:H26" si="1">+C25*D25*E25*F25*G25</f>
        <v>1139049.9046666664</v>
      </c>
    </row>
    <row r="26" spans="2:8" x14ac:dyDescent="0.35">
      <c r="B26" s="315" t="s">
        <v>280</v>
      </c>
      <c r="C26" s="324">
        <v>1</v>
      </c>
      <c r="D26" s="325">
        <v>2335250</v>
      </c>
      <c r="E26" s="326">
        <v>1.6393278187565858</v>
      </c>
      <c r="F26" s="327">
        <v>1</v>
      </c>
      <c r="G26" s="324">
        <v>12</v>
      </c>
      <c r="H26" s="329">
        <f t="shared" si="1"/>
        <v>45938883.465015806</v>
      </c>
    </row>
    <row r="27" spans="2:8" s="142" customFormat="1" ht="48" customHeight="1" thickBot="1" x14ac:dyDescent="0.5">
      <c r="B27" s="330" t="str">
        <f>+'APU.1.1'!B56</f>
        <v>Alquiler de vehiculo campero, camioneta o similar &gt; 2000 c.c (Incluye costos de operación y mantenimiento) - Conductor Incluido</v>
      </c>
      <c r="C27" s="24">
        <v>1</v>
      </c>
      <c r="D27" s="331">
        <v>9850000</v>
      </c>
      <c r="E27" s="332"/>
      <c r="F27" s="332">
        <v>1</v>
      </c>
      <c r="G27" s="24">
        <v>12</v>
      </c>
      <c r="H27" s="263">
        <f>C27*D27*G27</f>
        <v>118200000</v>
      </c>
    </row>
    <row r="28" spans="2:8" ht="14.25" thickBot="1" x14ac:dyDescent="0.45">
      <c r="B28" s="877" t="s">
        <v>90</v>
      </c>
      <c r="C28" s="878"/>
      <c r="D28" s="878"/>
      <c r="E28" s="878"/>
      <c r="F28" s="878"/>
      <c r="G28" s="879"/>
      <c r="H28" s="154">
        <f>SUM(H24:H27)</f>
        <v>199449430.50968248</v>
      </c>
    </row>
    <row r="29" spans="2:8" ht="14.25" thickBot="1" x14ac:dyDescent="0.45">
      <c r="B29" s="660" t="s">
        <v>104</v>
      </c>
      <c r="C29" s="661"/>
      <c r="D29" s="661"/>
      <c r="E29" s="661"/>
      <c r="F29" s="661"/>
      <c r="G29" s="662"/>
      <c r="H29" s="321">
        <f>+H28/+'PRESUPUESTO GENERAL'!G20</f>
        <v>664831.43503227492</v>
      </c>
    </row>
    <row r="30" spans="2:8" ht="14.25" thickBot="1" x14ac:dyDescent="0.45">
      <c r="B30" s="792" t="s">
        <v>282</v>
      </c>
      <c r="C30" s="793"/>
      <c r="D30" s="793"/>
      <c r="E30" s="793"/>
      <c r="F30" s="793"/>
      <c r="G30" s="805"/>
      <c r="H30" s="322">
        <f>ROUND((+H22+H29),0)</f>
        <v>6069131</v>
      </c>
    </row>
    <row r="31" spans="2:8" ht="13.9" x14ac:dyDescent="0.4">
      <c r="B31" s="156" t="s">
        <v>9</v>
      </c>
      <c r="C31" s="158"/>
      <c r="D31" s="323"/>
      <c r="E31" s="323"/>
      <c r="F31" s="323"/>
      <c r="G31" s="158"/>
      <c r="H31" s="159"/>
    </row>
    <row r="32" spans="2:8" ht="13.9" x14ac:dyDescent="0.4">
      <c r="B32" s="172"/>
      <c r="H32" s="174"/>
    </row>
    <row r="33" spans="2:8" ht="13.9" x14ac:dyDescent="0.4">
      <c r="B33" s="175"/>
      <c r="H33" s="174"/>
    </row>
    <row r="34" spans="2:8" ht="13.9" x14ac:dyDescent="0.4">
      <c r="B34" s="172" t="s">
        <v>339</v>
      </c>
      <c r="H34" s="174"/>
    </row>
    <row r="35" spans="2:8" x14ac:dyDescent="0.35">
      <c r="B35" s="341" t="s">
        <v>340</v>
      </c>
      <c r="H35" s="174"/>
    </row>
    <row r="36" spans="2:8" ht="13.9" thickBot="1" x14ac:dyDescent="0.4">
      <c r="B36" s="160" t="s">
        <v>341</v>
      </c>
      <c r="C36" s="161"/>
      <c r="D36" s="161"/>
      <c r="E36" s="161"/>
      <c r="F36" s="161"/>
      <c r="G36" s="161"/>
      <c r="H36" s="162"/>
    </row>
  </sheetData>
  <mergeCells count="31">
    <mergeCell ref="B29:G29"/>
    <mergeCell ref="B30:G30"/>
    <mergeCell ref="B28:G28"/>
    <mergeCell ref="C6:H6"/>
    <mergeCell ref="B8:H8"/>
    <mergeCell ref="F9:G9"/>
    <mergeCell ref="F11:G11"/>
    <mergeCell ref="F13:G13"/>
    <mergeCell ref="F15:G15"/>
    <mergeCell ref="F16:G16"/>
    <mergeCell ref="F17:G17"/>
    <mergeCell ref="F12:G12"/>
    <mergeCell ref="D14:E14"/>
    <mergeCell ref="F14:G14"/>
    <mergeCell ref="B7:H7"/>
    <mergeCell ref="B2:G5"/>
    <mergeCell ref="F18:G18"/>
    <mergeCell ref="F19:G19"/>
    <mergeCell ref="F20:G20"/>
    <mergeCell ref="F21:G21"/>
    <mergeCell ref="D9:E9"/>
    <mergeCell ref="D11:E11"/>
    <mergeCell ref="D12:E12"/>
    <mergeCell ref="D13:E13"/>
    <mergeCell ref="D15:E15"/>
    <mergeCell ref="D16:E16"/>
    <mergeCell ref="D17:E17"/>
    <mergeCell ref="D18:E18"/>
    <mergeCell ref="D19:E19"/>
    <mergeCell ref="D20:E20"/>
    <mergeCell ref="D21:E21"/>
  </mergeCells>
  <printOptions horizontalCentered="1"/>
  <pageMargins left="0.70866141732283472" right="0.70866141732283472" top="0.74803149606299213" bottom="0.74803149606299213" header="0.31496062992125984" footer="0.31496062992125984"/>
  <pageSetup scale="63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66FF"/>
  </sheetPr>
  <dimension ref="B1:T58"/>
  <sheetViews>
    <sheetView showGridLines="0" view="pageBreakPreview" topLeftCell="A40" zoomScale="108" zoomScaleNormal="108" zoomScaleSheetLayoutView="108" workbookViewId="0">
      <selection activeCell="B52" sqref="B52"/>
    </sheetView>
  </sheetViews>
  <sheetFormatPr baseColWidth="10" defaultColWidth="11.53125" defaultRowHeight="15" x14ac:dyDescent="0.4"/>
  <cols>
    <col min="1" max="1" width="1.1328125" style="77" customWidth="1"/>
    <col min="2" max="2" width="21.46484375" style="342" customWidth="1"/>
    <col min="3" max="3" width="25.46484375" style="343" customWidth="1"/>
    <col min="4" max="4" width="30.1328125" style="343" customWidth="1"/>
    <col min="5" max="5" width="23.6640625" style="342" customWidth="1"/>
    <col min="6" max="6" width="28.1328125" style="342" customWidth="1"/>
    <col min="7" max="7" width="14.33203125" style="342" customWidth="1"/>
    <col min="8" max="8" width="14.53125" style="343" customWidth="1"/>
    <col min="9" max="9" width="10.33203125" style="342" customWidth="1"/>
    <col min="10" max="10" width="16" style="342" customWidth="1"/>
    <col min="11" max="11" width="17.1328125" style="342" customWidth="1"/>
    <col min="12" max="16" width="17.46484375" style="342" customWidth="1"/>
    <col min="17" max="17" width="18.796875" style="342" customWidth="1"/>
    <col min="18" max="18" width="1.1328125" style="269" customWidth="1"/>
    <col min="19" max="19" width="53.33203125" style="77" customWidth="1"/>
    <col min="20" max="20" width="24.1328125" style="77" customWidth="1"/>
    <col min="21" max="16384" width="11.53125" style="77"/>
  </cols>
  <sheetData>
    <row r="1" spans="2:20" ht="15.4" thickBot="1" x14ac:dyDescent="0.45">
      <c r="B1" s="950" t="s">
        <v>188</v>
      </c>
      <c r="C1" s="951"/>
      <c r="D1" s="951"/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2"/>
    </row>
    <row r="2" spans="2:20" ht="15.4" thickBot="1" x14ac:dyDescent="0.45">
      <c r="B2" s="916" t="str">
        <f>+'PRESUPUESTO GENERAL'!D27</f>
        <v>Implementar un Plan de Gobernanza para la restauración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  <c r="M2" s="917"/>
      <c r="N2" s="917"/>
      <c r="O2" s="917"/>
      <c r="P2" s="917"/>
      <c r="Q2" s="918"/>
    </row>
    <row r="3" spans="2:20" ht="15.4" thickBot="1" x14ac:dyDescent="0.45">
      <c r="B3" s="916" t="s">
        <v>308</v>
      </c>
      <c r="C3" s="917"/>
      <c r="D3" s="917"/>
      <c r="E3" s="917"/>
      <c r="F3" s="917"/>
      <c r="G3" s="917"/>
      <c r="H3" s="917"/>
      <c r="I3" s="917"/>
      <c r="J3" s="917"/>
      <c r="K3" s="917"/>
      <c r="L3" s="917"/>
      <c r="M3" s="917"/>
      <c r="N3" s="917"/>
      <c r="O3" s="917"/>
      <c r="P3" s="917"/>
      <c r="Q3" s="918"/>
    </row>
    <row r="4" spans="2:20" ht="29.55" customHeight="1" thickBot="1" x14ac:dyDescent="0.45">
      <c r="B4" s="356" t="s">
        <v>185</v>
      </c>
      <c r="C4" s="356" t="s">
        <v>208</v>
      </c>
      <c r="D4" s="357" t="s">
        <v>209</v>
      </c>
      <c r="E4" s="358" t="s">
        <v>91</v>
      </c>
      <c r="F4" s="902" t="s">
        <v>93</v>
      </c>
      <c r="G4" s="902"/>
      <c r="H4" s="965" t="s">
        <v>92</v>
      </c>
      <c r="I4" s="966"/>
      <c r="J4" s="359" t="s">
        <v>328</v>
      </c>
      <c r="K4" s="360" t="s">
        <v>329</v>
      </c>
      <c r="L4" s="360" t="s">
        <v>330</v>
      </c>
      <c r="M4" s="360" t="s">
        <v>331</v>
      </c>
      <c r="N4" s="360" t="s">
        <v>332</v>
      </c>
      <c r="O4" s="360" t="s">
        <v>333</v>
      </c>
      <c r="P4" s="360" t="s">
        <v>334</v>
      </c>
      <c r="Q4" s="361" t="s">
        <v>94</v>
      </c>
    </row>
    <row r="5" spans="2:20" ht="16.05" customHeight="1" x14ac:dyDescent="0.4">
      <c r="B5" s="957" t="s">
        <v>186</v>
      </c>
      <c r="C5" s="935" t="s">
        <v>197</v>
      </c>
      <c r="D5" s="960" t="s">
        <v>230</v>
      </c>
      <c r="E5" s="941" t="s">
        <v>211</v>
      </c>
      <c r="F5" s="905" t="s">
        <v>291</v>
      </c>
      <c r="G5" s="906"/>
      <c r="H5" s="896">
        <v>7</v>
      </c>
      <c r="I5" s="897"/>
      <c r="J5" s="363">
        <v>6200</v>
      </c>
      <c r="K5" s="961">
        <f>+(H5*J5)+J6+J7</f>
        <v>150900</v>
      </c>
      <c r="L5" s="953">
        <f>+K5</f>
        <v>150900</v>
      </c>
      <c r="M5" s="953">
        <f>+L5</f>
        <v>150900</v>
      </c>
      <c r="N5" s="953">
        <f>+M5</f>
        <v>150900</v>
      </c>
      <c r="O5" s="953">
        <f>+M5</f>
        <v>150900</v>
      </c>
      <c r="P5" s="953"/>
      <c r="Q5" s="979">
        <f>SUM(L5:P7)</f>
        <v>603600</v>
      </c>
    </row>
    <row r="6" spans="2:20" ht="16.05" customHeight="1" x14ac:dyDescent="0.4">
      <c r="B6" s="958"/>
      <c r="C6" s="936"/>
      <c r="D6" s="954"/>
      <c r="E6" s="942"/>
      <c r="F6" s="907" t="s">
        <v>289</v>
      </c>
      <c r="G6" s="908"/>
      <c r="H6" s="898"/>
      <c r="I6" s="899"/>
      <c r="J6" s="364">
        <v>55000</v>
      </c>
      <c r="K6" s="962"/>
      <c r="L6" s="892"/>
      <c r="M6" s="892"/>
      <c r="N6" s="892"/>
      <c r="O6" s="892"/>
      <c r="P6" s="892"/>
      <c r="Q6" s="980"/>
    </row>
    <row r="7" spans="2:20" ht="16.05" customHeight="1" thickBot="1" x14ac:dyDescent="0.45">
      <c r="B7" s="958"/>
      <c r="C7" s="936"/>
      <c r="D7" s="954"/>
      <c r="E7" s="942"/>
      <c r="F7" s="907" t="s">
        <v>290</v>
      </c>
      <c r="G7" s="908"/>
      <c r="H7" s="967"/>
      <c r="I7" s="968"/>
      <c r="J7" s="364">
        <v>52500</v>
      </c>
      <c r="K7" s="963"/>
      <c r="L7" s="892"/>
      <c r="M7" s="892"/>
      <c r="N7" s="892"/>
      <c r="O7" s="892"/>
      <c r="P7" s="892"/>
      <c r="Q7" s="982"/>
    </row>
    <row r="8" spans="2:20" ht="16.05" customHeight="1" x14ac:dyDescent="0.4">
      <c r="B8" s="958"/>
      <c r="C8" s="936" t="s">
        <v>198</v>
      </c>
      <c r="D8" s="954" t="s">
        <v>231</v>
      </c>
      <c r="E8" s="942" t="s">
        <v>211</v>
      </c>
      <c r="F8" s="907" t="s">
        <v>214</v>
      </c>
      <c r="G8" s="908"/>
      <c r="H8" s="969">
        <v>7</v>
      </c>
      <c r="I8" s="970"/>
      <c r="J8" s="364">
        <v>6200</v>
      </c>
      <c r="K8" s="961">
        <f>+(H8*J8)+J9+J10</f>
        <v>150900</v>
      </c>
      <c r="L8" s="953">
        <f>+K8</f>
        <v>150900</v>
      </c>
      <c r="M8" s="953">
        <f>+L8</f>
        <v>150900</v>
      </c>
      <c r="N8" s="953">
        <f>+M8</f>
        <v>150900</v>
      </c>
      <c r="O8" s="953">
        <f>+M8</f>
        <v>150900</v>
      </c>
      <c r="P8" s="953"/>
      <c r="Q8" s="979">
        <f>SUM(L8:P10)</f>
        <v>603600</v>
      </c>
      <c r="T8" s="265"/>
    </row>
    <row r="9" spans="2:20" ht="16.05" customHeight="1" x14ac:dyDescent="0.4">
      <c r="B9" s="958"/>
      <c r="C9" s="936"/>
      <c r="D9" s="954"/>
      <c r="E9" s="942"/>
      <c r="F9" s="907" t="str">
        <f>+F6</f>
        <v>Alquiler de Proyector (video bean)</v>
      </c>
      <c r="G9" s="908"/>
      <c r="H9" s="898"/>
      <c r="I9" s="899"/>
      <c r="J9" s="364">
        <v>55000</v>
      </c>
      <c r="K9" s="962"/>
      <c r="L9" s="892"/>
      <c r="M9" s="892"/>
      <c r="N9" s="892"/>
      <c r="O9" s="892"/>
      <c r="P9" s="892"/>
      <c r="Q9" s="980"/>
      <c r="T9" s="265"/>
    </row>
    <row r="10" spans="2:20" ht="16.05" customHeight="1" thickBot="1" x14ac:dyDescent="0.45">
      <c r="B10" s="959"/>
      <c r="C10" s="940"/>
      <c r="D10" s="955"/>
      <c r="E10" s="956"/>
      <c r="F10" s="903" t="s">
        <v>290</v>
      </c>
      <c r="G10" s="904"/>
      <c r="H10" s="900"/>
      <c r="I10" s="901"/>
      <c r="J10" s="365">
        <v>52500</v>
      </c>
      <c r="K10" s="964"/>
      <c r="L10" s="892"/>
      <c r="M10" s="892"/>
      <c r="N10" s="892"/>
      <c r="O10" s="892"/>
      <c r="P10" s="893"/>
      <c r="Q10" s="982"/>
      <c r="T10" s="265"/>
    </row>
    <row r="11" spans="2:20" ht="15" customHeight="1" x14ac:dyDescent="0.4">
      <c r="B11" s="975" t="s">
        <v>187</v>
      </c>
      <c r="C11" s="935" t="s">
        <v>335</v>
      </c>
      <c r="D11" s="948" t="s">
        <v>336</v>
      </c>
      <c r="E11" s="945" t="s">
        <v>212</v>
      </c>
      <c r="F11" s="905" t="s">
        <v>220</v>
      </c>
      <c r="G11" s="906"/>
      <c r="H11" s="896">
        <v>5</v>
      </c>
      <c r="I11" s="897"/>
      <c r="J11" s="363">
        <v>9750000</v>
      </c>
      <c r="K11" s="978">
        <f>+(J11*H11)+(J12*H11)+J13+J14+J15</f>
        <v>49191200</v>
      </c>
      <c r="L11" s="972">
        <f>+K11</f>
        <v>49191200</v>
      </c>
      <c r="M11" s="972">
        <f>+(J13*H11)+J14+J15</f>
        <v>138500</v>
      </c>
      <c r="N11" s="972">
        <f>+M11</f>
        <v>138500</v>
      </c>
      <c r="O11" s="972">
        <f>+M11</f>
        <v>138500</v>
      </c>
      <c r="P11" s="972"/>
      <c r="Q11" s="979">
        <f>SUM(L11:P15)</f>
        <v>49606700</v>
      </c>
      <c r="T11" s="265"/>
    </row>
    <row r="12" spans="2:20" ht="15" customHeight="1" x14ac:dyDescent="0.4">
      <c r="B12" s="976"/>
      <c r="C12" s="936"/>
      <c r="D12" s="699"/>
      <c r="E12" s="946"/>
      <c r="F12" s="907" t="s">
        <v>213</v>
      </c>
      <c r="G12" s="908"/>
      <c r="H12" s="898"/>
      <c r="I12" s="899"/>
      <c r="J12" s="364">
        <v>65500</v>
      </c>
      <c r="K12" s="894"/>
      <c r="L12" s="973"/>
      <c r="M12" s="973"/>
      <c r="N12" s="973"/>
      <c r="O12" s="973"/>
      <c r="P12" s="973"/>
      <c r="Q12" s="980"/>
    </row>
    <row r="13" spans="2:20" ht="15" customHeight="1" x14ac:dyDescent="0.4">
      <c r="B13" s="976"/>
      <c r="C13" s="936"/>
      <c r="D13" s="699"/>
      <c r="E13" s="946"/>
      <c r="F13" s="907" t="s">
        <v>291</v>
      </c>
      <c r="G13" s="908"/>
      <c r="H13" s="898"/>
      <c r="I13" s="899"/>
      <c r="J13" s="364">
        <v>6200</v>
      </c>
      <c r="K13" s="894"/>
      <c r="L13" s="973"/>
      <c r="M13" s="973"/>
      <c r="N13" s="973"/>
      <c r="O13" s="973"/>
      <c r="P13" s="973"/>
      <c r="Q13" s="980"/>
    </row>
    <row r="14" spans="2:20" ht="15" customHeight="1" x14ac:dyDescent="0.4">
      <c r="B14" s="976"/>
      <c r="C14" s="936"/>
      <c r="D14" s="699"/>
      <c r="E14" s="946"/>
      <c r="F14" s="907" t="s">
        <v>289</v>
      </c>
      <c r="G14" s="908"/>
      <c r="H14" s="898"/>
      <c r="I14" s="899"/>
      <c r="J14" s="364">
        <v>55000</v>
      </c>
      <c r="K14" s="894"/>
      <c r="L14" s="973"/>
      <c r="M14" s="973"/>
      <c r="N14" s="973"/>
      <c r="O14" s="973"/>
      <c r="P14" s="973"/>
      <c r="Q14" s="980"/>
    </row>
    <row r="15" spans="2:20" ht="15" customHeight="1" thickBot="1" x14ac:dyDescent="0.45">
      <c r="B15" s="976"/>
      <c r="C15" s="937"/>
      <c r="D15" s="949"/>
      <c r="E15" s="947"/>
      <c r="F15" s="909" t="s">
        <v>290</v>
      </c>
      <c r="G15" s="910"/>
      <c r="H15" s="900"/>
      <c r="I15" s="901"/>
      <c r="J15" s="366">
        <v>52500</v>
      </c>
      <c r="K15" s="895"/>
      <c r="L15" s="974"/>
      <c r="M15" s="974"/>
      <c r="N15" s="974"/>
      <c r="O15" s="974"/>
      <c r="P15" s="974"/>
      <c r="Q15" s="981"/>
    </row>
    <row r="16" spans="2:20" ht="17" customHeight="1" x14ac:dyDescent="0.4">
      <c r="B16" s="976"/>
      <c r="C16" s="935" t="s">
        <v>199</v>
      </c>
      <c r="D16" s="960" t="s">
        <v>200</v>
      </c>
      <c r="E16" s="941" t="s">
        <v>215</v>
      </c>
      <c r="F16" s="905" t="s">
        <v>291</v>
      </c>
      <c r="G16" s="906"/>
      <c r="H16" s="896">
        <v>10</v>
      </c>
      <c r="I16" s="897"/>
      <c r="J16" s="363">
        <v>6200</v>
      </c>
      <c r="K16" s="961">
        <f>+(H16*J16)+J17+J18</f>
        <v>169500</v>
      </c>
      <c r="L16" s="972">
        <f>+K16</f>
        <v>169500</v>
      </c>
      <c r="M16" s="972">
        <f>+L16</f>
        <v>169500</v>
      </c>
      <c r="N16" s="972">
        <f>+M16</f>
        <v>169500</v>
      </c>
      <c r="O16" s="972">
        <f>+M16</f>
        <v>169500</v>
      </c>
      <c r="P16" s="972">
        <f>+M16</f>
        <v>169500</v>
      </c>
      <c r="Q16" s="979">
        <f>SUM(L16:P18)</f>
        <v>847500</v>
      </c>
    </row>
    <row r="17" spans="2:17" ht="17" customHeight="1" x14ac:dyDescent="0.4">
      <c r="B17" s="976"/>
      <c r="C17" s="936"/>
      <c r="D17" s="954"/>
      <c r="E17" s="942"/>
      <c r="F17" s="907" t="str">
        <f>+F14</f>
        <v>Alquiler de Proyector (video bean)</v>
      </c>
      <c r="G17" s="908"/>
      <c r="H17" s="898"/>
      <c r="I17" s="899"/>
      <c r="J17" s="364">
        <v>55000</v>
      </c>
      <c r="K17" s="962"/>
      <c r="L17" s="973"/>
      <c r="M17" s="973"/>
      <c r="N17" s="973"/>
      <c r="O17" s="973"/>
      <c r="P17" s="973"/>
      <c r="Q17" s="980"/>
    </row>
    <row r="18" spans="2:17" ht="17" customHeight="1" thickBot="1" x14ac:dyDescent="0.45">
      <c r="B18" s="976"/>
      <c r="C18" s="937"/>
      <c r="D18" s="971"/>
      <c r="E18" s="943"/>
      <c r="F18" s="909" t="str">
        <f>+F15</f>
        <v>Alquiler de Computador Portatil</v>
      </c>
      <c r="G18" s="910"/>
      <c r="H18" s="900"/>
      <c r="I18" s="901"/>
      <c r="J18" s="366">
        <v>52500</v>
      </c>
      <c r="K18" s="964"/>
      <c r="L18" s="974"/>
      <c r="M18" s="974"/>
      <c r="N18" s="974"/>
      <c r="O18" s="974"/>
      <c r="P18" s="974"/>
      <c r="Q18" s="981"/>
    </row>
    <row r="19" spans="2:17" ht="27.5" customHeight="1" x14ac:dyDescent="0.4">
      <c r="B19" s="977"/>
      <c r="C19" s="931" t="s">
        <v>201</v>
      </c>
      <c r="D19" s="935" t="s">
        <v>202</v>
      </c>
      <c r="E19" s="941" t="s">
        <v>210</v>
      </c>
      <c r="F19" s="905" t="s">
        <v>229</v>
      </c>
      <c r="G19" s="906"/>
      <c r="H19" s="896">
        <v>300</v>
      </c>
      <c r="I19" s="897"/>
      <c r="J19" s="367">
        <v>99000</v>
      </c>
      <c r="K19" s="978">
        <f>+(J19*H19)+(J20*H19)+J21+J22+J23</f>
        <v>31674150</v>
      </c>
      <c r="L19" s="953">
        <f>+K19</f>
        <v>31674150</v>
      </c>
      <c r="M19" s="953">
        <f>(J20*H19)+J21+J22+(J23*H19)</f>
        <v>3962500</v>
      </c>
      <c r="N19" s="953"/>
      <c r="O19" s="953"/>
      <c r="P19" s="953"/>
      <c r="Q19" s="979">
        <f>SUM(L19:P23)</f>
        <v>35636650</v>
      </c>
    </row>
    <row r="20" spans="2:17" ht="17" customHeight="1" x14ac:dyDescent="0.4">
      <c r="B20" s="977"/>
      <c r="C20" s="699"/>
      <c r="D20" s="936"/>
      <c r="E20" s="942"/>
      <c r="F20" s="907" t="s">
        <v>291</v>
      </c>
      <c r="G20" s="908"/>
      <c r="H20" s="898"/>
      <c r="I20" s="899"/>
      <c r="J20" s="368">
        <v>6200</v>
      </c>
      <c r="K20" s="894"/>
      <c r="L20" s="892"/>
      <c r="M20" s="892"/>
      <c r="N20" s="892"/>
      <c r="O20" s="892"/>
      <c r="P20" s="892"/>
      <c r="Q20" s="980"/>
    </row>
    <row r="21" spans="2:17" ht="17" customHeight="1" x14ac:dyDescent="0.4">
      <c r="B21" s="977"/>
      <c r="C21" s="699"/>
      <c r="D21" s="936"/>
      <c r="E21" s="942"/>
      <c r="F21" s="907" t="s">
        <v>289</v>
      </c>
      <c r="G21" s="908"/>
      <c r="H21" s="898"/>
      <c r="I21" s="899"/>
      <c r="J21" s="368">
        <v>55000</v>
      </c>
      <c r="K21" s="894"/>
      <c r="L21" s="892"/>
      <c r="M21" s="892"/>
      <c r="N21" s="892"/>
      <c r="O21" s="892"/>
      <c r="P21" s="892"/>
      <c r="Q21" s="980"/>
    </row>
    <row r="22" spans="2:17" ht="17" customHeight="1" x14ac:dyDescent="0.4">
      <c r="B22" s="977"/>
      <c r="C22" s="699"/>
      <c r="D22" s="936"/>
      <c r="E22" s="942"/>
      <c r="F22" s="907" t="s">
        <v>290</v>
      </c>
      <c r="G22" s="908"/>
      <c r="H22" s="898"/>
      <c r="I22" s="899"/>
      <c r="J22" s="368">
        <v>52500</v>
      </c>
      <c r="K22" s="894"/>
      <c r="L22" s="892"/>
      <c r="M22" s="892"/>
      <c r="N22" s="892"/>
      <c r="O22" s="892"/>
      <c r="P22" s="892"/>
      <c r="Q22" s="980"/>
    </row>
    <row r="23" spans="2:17" ht="17" customHeight="1" thickBot="1" x14ac:dyDescent="0.45">
      <c r="B23" s="977"/>
      <c r="C23" s="699"/>
      <c r="D23" s="937"/>
      <c r="E23" s="943"/>
      <c r="F23" s="909" t="s">
        <v>292</v>
      </c>
      <c r="G23" s="910"/>
      <c r="H23" s="900"/>
      <c r="I23" s="901"/>
      <c r="J23" s="369">
        <v>6650</v>
      </c>
      <c r="K23" s="895"/>
      <c r="L23" s="930"/>
      <c r="M23" s="930"/>
      <c r="N23" s="930"/>
      <c r="O23" s="930"/>
      <c r="P23" s="930"/>
      <c r="Q23" s="981"/>
    </row>
    <row r="24" spans="2:17" ht="17" customHeight="1" x14ac:dyDescent="0.4">
      <c r="B24" s="977"/>
      <c r="C24" s="699"/>
      <c r="D24" s="935" t="s">
        <v>203</v>
      </c>
      <c r="E24" s="944" t="s">
        <v>210</v>
      </c>
      <c r="F24" s="905" t="s">
        <v>291</v>
      </c>
      <c r="G24" s="906"/>
      <c r="H24" s="896">
        <v>100</v>
      </c>
      <c r="I24" s="897"/>
      <c r="J24" s="370">
        <v>6200</v>
      </c>
      <c r="K24" s="978">
        <f>+(J24*H24)+J25+J26+(J27*H24)</f>
        <v>1392500</v>
      </c>
      <c r="L24" s="953">
        <f>+K24</f>
        <v>1392500</v>
      </c>
      <c r="M24" s="953">
        <f>+K24</f>
        <v>1392500</v>
      </c>
      <c r="N24" s="953">
        <f>+M24</f>
        <v>1392500</v>
      </c>
      <c r="O24" s="953">
        <f>M24</f>
        <v>1392500</v>
      </c>
      <c r="P24" s="953"/>
      <c r="Q24" s="979">
        <f>SUM(L24:P27)</f>
        <v>5570000</v>
      </c>
    </row>
    <row r="25" spans="2:17" ht="17" customHeight="1" x14ac:dyDescent="0.4">
      <c r="B25" s="977"/>
      <c r="C25" s="699"/>
      <c r="D25" s="936"/>
      <c r="E25" s="933"/>
      <c r="F25" s="907" t="s">
        <v>289</v>
      </c>
      <c r="G25" s="908"/>
      <c r="H25" s="898"/>
      <c r="I25" s="899"/>
      <c r="J25" s="368">
        <v>55000</v>
      </c>
      <c r="K25" s="894"/>
      <c r="L25" s="892"/>
      <c r="M25" s="892"/>
      <c r="N25" s="892"/>
      <c r="O25" s="892"/>
      <c r="P25" s="892"/>
      <c r="Q25" s="980"/>
    </row>
    <row r="26" spans="2:17" ht="17" customHeight="1" x14ac:dyDescent="0.4">
      <c r="B26" s="977"/>
      <c r="C26" s="699"/>
      <c r="D26" s="936"/>
      <c r="E26" s="933"/>
      <c r="F26" s="907" t="s">
        <v>290</v>
      </c>
      <c r="G26" s="908"/>
      <c r="H26" s="898"/>
      <c r="I26" s="899"/>
      <c r="J26" s="368">
        <v>52500</v>
      </c>
      <c r="K26" s="894"/>
      <c r="L26" s="892"/>
      <c r="M26" s="892"/>
      <c r="N26" s="892"/>
      <c r="O26" s="892"/>
      <c r="P26" s="892"/>
      <c r="Q26" s="980"/>
    </row>
    <row r="27" spans="2:17" ht="17" customHeight="1" thickBot="1" x14ac:dyDescent="0.45">
      <c r="B27" s="977"/>
      <c r="C27" s="699"/>
      <c r="D27" s="937"/>
      <c r="E27" s="939"/>
      <c r="F27" s="909" t="s">
        <v>292</v>
      </c>
      <c r="G27" s="910"/>
      <c r="H27" s="900"/>
      <c r="I27" s="901"/>
      <c r="J27" s="369">
        <v>6650</v>
      </c>
      <c r="K27" s="895"/>
      <c r="L27" s="930"/>
      <c r="M27" s="930"/>
      <c r="N27" s="930"/>
      <c r="O27" s="930"/>
      <c r="P27" s="930"/>
      <c r="Q27" s="981"/>
    </row>
    <row r="28" spans="2:17" ht="17" customHeight="1" x14ac:dyDescent="0.4">
      <c r="B28" s="977"/>
      <c r="C28" s="699"/>
      <c r="D28" s="935" t="s">
        <v>204</v>
      </c>
      <c r="E28" s="944" t="s">
        <v>210</v>
      </c>
      <c r="F28" s="905" t="s">
        <v>291</v>
      </c>
      <c r="G28" s="906"/>
      <c r="H28" s="896">
        <v>100</v>
      </c>
      <c r="I28" s="897"/>
      <c r="J28" s="370">
        <v>6200</v>
      </c>
      <c r="K28" s="978">
        <f>+(J28*H28)+J29+J30+(J31*H28)</f>
        <v>1392500</v>
      </c>
      <c r="L28" s="953">
        <f t="shared" ref="L28" si="0">+K28</f>
        <v>1392500</v>
      </c>
      <c r="M28" s="953">
        <f>+K28</f>
        <v>1392500</v>
      </c>
      <c r="N28" s="953">
        <f t="shared" ref="N28" si="1">+M28</f>
        <v>1392500</v>
      </c>
      <c r="O28" s="953">
        <f t="shared" ref="O28" si="2">M28</f>
        <v>1392500</v>
      </c>
      <c r="P28" s="953"/>
      <c r="Q28" s="979">
        <f t="shared" ref="Q28" si="3">SUM(L28:P31)</f>
        <v>5570000</v>
      </c>
    </row>
    <row r="29" spans="2:17" ht="17" customHeight="1" x14ac:dyDescent="0.4">
      <c r="B29" s="977"/>
      <c r="C29" s="699"/>
      <c r="D29" s="936"/>
      <c r="E29" s="933"/>
      <c r="F29" s="907" t="s">
        <v>289</v>
      </c>
      <c r="G29" s="908"/>
      <c r="H29" s="898"/>
      <c r="I29" s="899"/>
      <c r="J29" s="368">
        <v>55000</v>
      </c>
      <c r="K29" s="894"/>
      <c r="L29" s="892"/>
      <c r="M29" s="892"/>
      <c r="N29" s="892"/>
      <c r="O29" s="892"/>
      <c r="P29" s="892"/>
      <c r="Q29" s="980"/>
    </row>
    <row r="30" spans="2:17" ht="17" customHeight="1" x14ac:dyDescent="0.4">
      <c r="B30" s="977"/>
      <c r="C30" s="699"/>
      <c r="D30" s="936"/>
      <c r="E30" s="933"/>
      <c r="F30" s="907" t="s">
        <v>290</v>
      </c>
      <c r="G30" s="908"/>
      <c r="H30" s="898"/>
      <c r="I30" s="899"/>
      <c r="J30" s="368">
        <v>52500</v>
      </c>
      <c r="K30" s="894"/>
      <c r="L30" s="892"/>
      <c r="M30" s="892"/>
      <c r="N30" s="892"/>
      <c r="O30" s="892"/>
      <c r="P30" s="892"/>
      <c r="Q30" s="980"/>
    </row>
    <row r="31" spans="2:17" ht="17" customHeight="1" thickBot="1" x14ac:dyDescent="0.45">
      <c r="B31" s="977"/>
      <c r="C31" s="699"/>
      <c r="D31" s="937"/>
      <c r="E31" s="939"/>
      <c r="F31" s="909" t="s">
        <v>292</v>
      </c>
      <c r="G31" s="910"/>
      <c r="H31" s="900"/>
      <c r="I31" s="901"/>
      <c r="J31" s="369">
        <v>6650</v>
      </c>
      <c r="K31" s="895"/>
      <c r="L31" s="930"/>
      <c r="M31" s="930"/>
      <c r="N31" s="930"/>
      <c r="O31" s="930"/>
      <c r="P31" s="930"/>
      <c r="Q31" s="981"/>
    </row>
    <row r="32" spans="2:17" ht="17" customHeight="1" x14ac:dyDescent="0.4">
      <c r="B32" s="977"/>
      <c r="C32" s="699"/>
      <c r="D32" s="938" t="s">
        <v>205</v>
      </c>
      <c r="E32" s="932" t="s">
        <v>210</v>
      </c>
      <c r="F32" s="911" t="s">
        <v>291</v>
      </c>
      <c r="G32" s="912"/>
      <c r="H32" s="898">
        <v>100</v>
      </c>
      <c r="I32" s="899"/>
      <c r="J32" s="371">
        <v>6200</v>
      </c>
      <c r="K32" s="894">
        <f>+(J32*H32)+J33+J34+(J35*H32)</f>
        <v>1392500</v>
      </c>
      <c r="L32" s="891">
        <f t="shared" ref="L32" si="4">+K32</f>
        <v>1392500</v>
      </c>
      <c r="M32" s="891">
        <f>+K32</f>
        <v>1392500</v>
      </c>
      <c r="N32" s="891">
        <f t="shared" ref="N32" si="5">+M32</f>
        <v>1392500</v>
      </c>
      <c r="O32" s="891">
        <f t="shared" ref="O32" si="6">M32</f>
        <v>1392500</v>
      </c>
      <c r="P32" s="891"/>
      <c r="Q32" s="979">
        <f t="shared" ref="Q32" si="7">SUM(L32:P35)</f>
        <v>5570000</v>
      </c>
    </row>
    <row r="33" spans="2:18" ht="17" customHeight="1" x14ac:dyDescent="0.4">
      <c r="B33" s="977"/>
      <c r="C33" s="699"/>
      <c r="D33" s="936"/>
      <c r="E33" s="933"/>
      <c r="F33" s="907" t="s">
        <v>289</v>
      </c>
      <c r="G33" s="908"/>
      <c r="H33" s="898"/>
      <c r="I33" s="899"/>
      <c r="J33" s="368">
        <v>55000</v>
      </c>
      <c r="K33" s="894"/>
      <c r="L33" s="892"/>
      <c r="M33" s="892"/>
      <c r="N33" s="892"/>
      <c r="O33" s="892"/>
      <c r="P33" s="892"/>
      <c r="Q33" s="980"/>
    </row>
    <row r="34" spans="2:18" ht="17" customHeight="1" x14ac:dyDescent="0.4">
      <c r="B34" s="977"/>
      <c r="C34" s="699"/>
      <c r="D34" s="936"/>
      <c r="E34" s="933"/>
      <c r="F34" s="907" t="s">
        <v>290</v>
      </c>
      <c r="G34" s="908"/>
      <c r="H34" s="898"/>
      <c r="I34" s="899"/>
      <c r="J34" s="368">
        <v>52500</v>
      </c>
      <c r="K34" s="894"/>
      <c r="L34" s="892"/>
      <c r="M34" s="892"/>
      <c r="N34" s="892"/>
      <c r="O34" s="892"/>
      <c r="P34" s="892"/>
      <c r="Q34" s="980"/>
    </row>
    <row r="35" spans="2:18" ht="17" customHeight="1" thickBot="1" x14ac:dyDescent="0.45">
      <c r="B35" s="977"/>
      <c r="C35" s="699"/>
      <c r="D35" s="940"/>
      <c r="E35" s="934"/>
      <c r="F35" s="903" t="s">
        <v>292</v>
      </c>
      <c r="G35" s="904"/>
      <c r="H35" s="898"/>
      <c r="I35" s="899"/>
      <c r="J35" s="372">
        <v>6650</v>
      </c>
      <c r="K35" s="894"/>
      <c r="L35" s="893"/>
      <c r="M35" s="893"/>
      <c r="N35" s="893"/>
      <c r="O35" s="893"/>
      <c r="P35" s="893"/>
      <c r="Q35" s="981"/>
    </row>
    <row r="36" spans="2:18" ht="17" customHeight="1" x14ac:dyDescent="0.4">
      <c r="B36" s="977"/>
      <c r="C36" s="699"/>
      <c r="D36" s="935" t="s">
        <v>206</v>
      </c>
      <c r="E36" s="944" t="s">
        <v>210</v>
      </c>
      <c r="F36" s="905" t="s">
        <v>291</v>
      </c>
      <c r="G36" s="906"/>
      <c r="H36" s="896">
        <v>300</v>
      </c>
      <c r="I36" s="897"/>
      <c r="J36" s="370">
        <v>6200</v>
      </c>
      <c r="K36" s="978">
        <f>+(J36*H36)+J37+J38+(J39*H36)</f>
        <v>3962500</v>
      </c>
      <c r="L36" s="953">
        <f>+K36</f>
        <v>3962500</v>
      </c>
      <c r="M36" s="953">
        <f>+K36</f>
        <v>3962500</v>
      </c>
      <c r="N36" s="953">
        <f t="shared" ref="N36:N40" si="8">+M36</f>
        <v>3962500</v>
      </c>
      <c r="O36" s="953">
        <f t="shared" ref="O36" si="9">M36</f>
        <v>3962500</v>
      </c>
      <c r="P36" s="953"/>
      <c r="Q36" s="979">
        <f t="shared" ref="Q36" si="10">SUM(L36:P39)</f>
        <v>15850000</v>
      </c>
    </row>
    <row r="37" spans="2:18" ht="17" customHeight="1" x14ac:dyDescent="0.4">
      <c r="B37" s="977"/>
      <c r="C37" s="699"/>
      <c r="D37" s="936"/>
      <c r="E37" s="933"/>
      <c r="F37" s="907" t="s">
        <v>289</v>
      </c>
      <c r="G37" s="908"/>
      <c r="H37" s="898"/>
      <c r="I37" s="899"/>
      <c r="J37" s="368">
        <v>55000</v>
      </c>
      <c r="K37" s="894"/>
      <c r="L37" s="892"/>
      <c r="M37" s="892"/>
      <c r="N37" s="892"/>
      <c r="O37" s="892"/>
      <c r="P37" s="892"/>
      <c r="Q37" s="980"/>
    </row>
    <row r="38" spans="2:18" ht="17" customHeight="1" x14ac:dyDescent="0.4">
      <c r="B38" s="977"/>
      <c r="C38" s="699"/>
      <c r="D38" s="936"/>
      <c r="E38" s="933"/>
      <c r="F38" s="907" t="s">
        <v>290</v>
      </c>
      <c r="G38" s="908"/>
      <c r="H38" s="898"/>
      <c r="I38" s="899"/>
      <c r="J38" s="368">
        <v>52500</v>
      </c>
      <c r="K38" s="894"/>
      <c r="L38" s="892"/>
      <c r="M38" s="892"/>
      <c r="N38" s="892"/>
      <c r="O38" s="892"/>
      <c r="P38" s="892"/>
      <c r="Q38" s="980"/>
    </row>
    <row r="39" spans="2:18" ht="17" customHeight="1" thickBot="1" x14ac:dyDescent="0.45">
      <c r="B39" s="977"/>
      <c r="C39" s="699"/>
      <c r="D39" s="937"/>
      <c r="E39" s="939"/>
      <c r="F39" s="909" t="s">
        <v>292</v>
      </c>
      <c r="G39" s="910"/>
      <c r="H39" s="900"/>
      <c r="I39" s="901"/>
      <c r="J39" s="369">
        <v>6650</v>
      </c>
      <c r="K39" s="895"/>
      <c r="L39" s="930"/>
      <c r="M39" s="930"/>
      <c r="N39" s="930"/>
      <c r="O39" s="930"/>
      <c r="P39" s="930"/>
      <c r="Q39" s="981"/>
    </row>
    <row r="40" spans="2:18" ht="17" customHeight="1" x14ac:dyDescent="0.4">
      <c r="B40" s="977"/>
      <c r="C40" s="699"/>
      <c r="D40" s="938" t="s">
        <v>207</v>
      </c>
      <c r="E40" s="932" t="s">
        <v>210</v>
      </c>
      <c r="F40" s="911" t="s">
        <v>291</v>
      </c>
      <c r="G40" s="912"/>
      <c r="H40" s="898">
        <v>100</v>
      </c>
      <c r="I40" s="899"/>
      <c r="J40" s="371">
        <v>6200</v>
      </c>
      <c r="K40" s="894">
        <f>+(J40*H40)+J41+J42+(J43*H40)</f>
        <v>1392500</v>
      </c>
      <c r="L40" s="891">
        <f>+K40</f>
        <v>1392500</v>
      </c>
      <c r="M40" s="891">
        <f>+K40</f>
        <v>1392500</v>
      </c>
      <c r="N40" s="891">
        <f t="shared" si="8"/>
        <v>1392500</v>
      </c>
      <c r="O40" s="891">
        <f t="shared" ref="O40" si="11">M40</f>
        <v>1392500</v>
      </c>
      <c r="P40" s="891"/>
      <c r="Q40" s="979">
        <f t="shared" ref="Q40" si="12">SUM(L40:P43)</f>
        <v>5570000</v>
      </c>
    </row>
    <row r="41" spans="2:18" ht="17" customHeight="1" x14ac:dyDescent="0.4">
      <c r="B41" s="977"/>
      <c r="C41" s="699"/>
      <c r="D41" s="936"/>
      <c r="E41" s="933"/>
      <c r="F41" s="907" t="s">
        <v>289</v>
      </c>
      <c r="G41" s="908"/>
      <c r="H41" s="898"/>
      <c r="I41" s="899"/>
      <c r="J41" s="368">
        <v>55000</v>
      </c>
      <c r="K41" s="894"/>
      <c r="L41" s="892"/>
      <c r="M41" s="892"/>
      <c r="N41" s="892"/>
      <c r="O41" s="892"/>
      <c r="P41" s="892"/>
      <c r="Q41" s="980"/>
    </row>
    <row r="42" spans="2:18" ht="17" customHeight="1" x14ac:dyDescent="0.4">
      <c r="B42" s="977"/>
      <c r="C42" s="699"/>
      <c r="D42" s="936"/>
      <c r="E42" s="933"/>
      <c r="F42" s="907" t="s">
        <v>290</v>
      </c>
      <c r="G42" s="908"/>
      <c r="H42" s="898"/>
      <c r="I42" s="899"/>
      <c r="J42" s="368">
        <v>52500</v>
      </c>
      <c r="K42" s="894"/>
      <c r="L42" s="892"/>
      <c r="M42" s="892"/>
      <c r="N42" s="892"/>
      <c r="O42" s="892"/>
      <c r="P42" s="892"/>
      <c r="Q42" s="980"/>
    </row>
    <row r="43" spans="2:18" ht="17" customHeight="1" thickBot="1" x14ac:dyDescent="0.45">
      <c r="B43" s="977"/>
      <c r="C43" s="699"/>
      <c r="D43" s="937"/>
      <c r="E43" s="939"/>
      <c r="F43" s="909" t="s">
        <v>292</v>
      </c>
      <c r="G43" s="910"/>
      <c r="H43" s="900"/>
      <c r="I43" s="901"/>
      <c r="J43" s="369">
        <v>6650</v>
      </c>
      <c r="K43" s="895"/>
      <c r="L43" s="930"/>
      <c r="M43" s="930"/>
      <c r="N43" s="930"/>
      <c r="O43" s="930"/>
      <c r="P43" s="930"/>
      <c r="Q43" s="981"/>
    </row>
    <row r="44" spans="2:18" ht="15.4" thickBot="1" x14ac:dyDescent="0.45">
      <c r="B44" s="926" t="s">
        <v>317</v>
      </c>
      <c r="C44" s="927"/>
      <c r="D44" s="927"/>
      <c r="E44" s="927"/>
      <c r="F44" s="928"/>
      <c r="G44" s="928"/>
      <c r="H44" s="927"/>
      <c r="I44" s="927"/>
      <c r="J44" s="927"/>
      <c r="K44" s="927"/>
      <c r="L44" s="929"/>
      <c r="M44" s="362"/>
      <c r="N44" s="362"/>
      <c r="O44" s="362"/>
      <c r="P44" s="362"/>
      <c r="Q44" s="373">
        <f>SUM(Q5:Q43)</f>
        <v>125428050</v>
      </c>
    </row>
    <row r="45" spans="2:18" ht="15.4" thickBot="1" x14ac:dyDescent="0.45">
      <c r="B45" s="917"/>
      <c r="C45" s="917"/>
      <c r="D45" s="917"/>
      <c r="E45" s="917"/>
      <c r="F45" s="917"/>
      <c r="G45" s="917"/>
      <c r="H45" s="917"/>
      <c r="I45" s="917"/>
      <c r="J45" s="917"/>
      <c r="K45" s="917"/>
      <c r="L45" s="917"/>
      <c r="M45" s="917"/>
      <c r="N45" s="917"/>
      <c r="O45" s="917"/>
      <c r="P45" s="917"/>
      <c r="Q45" s="918"/>
    </row>
    <row r="46" spans="2:18" ht="15.4" thickBot="1" x14ac:dyDescent="0.45">
      <c r="B46" s="920" t="s">
        <v>309</v>
      </c>
      <c r="C46" s="921"/>
      <c r="D46" s="921"/>
      <c r="E46" s="921"/>
      <c r="F46" s="921"/>
      <c r="G46" s="921"/>
      <c r="H46" s="921"/>
      <c r="I46" s="921"/>
      <c r="J46" s="921"/>
      <c r="K46" s="921"/>
      <c r="L46" s="921"/>
      <c r="M46" s="921"/>
      <c r="N46" s="921"/>
      <c r="O46" s="921"/>
      <c r="P46" s="921"/>
      <c r="Q46" s="922"/>
    </row>
    <row r="47" spans="2:18" s="142" customFormat="1" ht="28.15" thickBot="1" x14ac:dyDescent="0.5">
      <c r="B47" s="344">
        <v>2.1</v>
      </c>
      <c r="C47" s="923" t="s">
        <v>315</v>
      </c>
      <c r="D47" s="924"/>
      <c r="E47" s="925"/>
      <c r="F47" s="104" t="s">
        <v>310</v>
      </c>
      <c r="G47" s="104" t="s">
        <v>311</v>
      </c>
      <c r="H47" s="106" t="s">
        <v>312</v>
      </c>
      <c r="I47" s="105" t="s">
        <v>301</v>
      </c>
      <c r="J47" s="105" t="s">
        <v>87</v>
      </c>
      <c r="K47" s="105"/>
      <c r="L47" s="105" t="s">
        <v>313</v>
      </c>
      <c r="M47" s="194"/>
      <c r="N47" s="194"/>
      <c r="O47" s="194"/>
      <c r="P47" s="194"/>
      <c r="Q47" s="262" t="s">
        <v>314</v>
      </c>
      <c r="R47" s="268"/>
    </row>
    <row r="48" spans="2:18" ht="15.4" thickBot="1" x14ac:dyDescent="0.45">
      <c r="B48" s="86"/>
      <c r="C48" s="913" t="s">
        <v>84</v>
      </c>
      <c r="D48" s="914"/>
      <c r="E48" s="915"/>
      <c r="F48" s="345" t="s">
        <v>296</v>
      </c>
      <c r="G48" s="349">
        <v>1</v>
      </c>
      <c r="H48" s="350">
        <v>3701100</v>
      </c>
      <c r="I48" s="351">
        <v>1.5387991471004112</v>
      </c>
      <c r="J48" s="352">
        <v>1</v>
      </c>
      <c r="K48" s="352"/>
      <c r="L48" s="353">
        <v>12</v>
      </c>
      <c r="M48" s="87"/>
      <c r="N48" s="87"/>
      <c r="O48" s="87"/>
      <c r="P48" s="87"/>
      <c r="Q48" s="354">
        <f>+G48*H48*I48*J48*L48</f>
        <v>68342994.279999971</v>
      </c>
    </row>
    <row r="49" spans="2:17" ht="15.4" thickBot="1" x14ac:dyDescent="0.45">
      <c r="B49" s="346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55">
        <f>+Q48</f>
        <v>68342994.279999971</v>
      </c>
    </row>
    <row r="50" spans="2:17" ht="15.4" thickBot="1" x14ac:dyDescent="0.45">
      <c r="B50" s="754" t="s">
        <v>316</v>
      </c>
      <c r="C50" s="755"/>
      <c r="D50" s="755"/>
      <c r="E50" s="755"/>
      <c r="F50" s="919"/>
      <c r="G50" s="919"/>
      <c r="H50" s="755"/>
      <c r="I50" s="755"/>
      <c r="J50" s="755"/>
      <c r="K50" s="755"/>
      <c r="L50" s="756"/>
      <c r="M50" s="348"/>
      <c r="N50" s="348"/>
      <c r="O50" s="348"/>
      <c r="P50" s="348"/>
      <c r="Q50" s="355">
        <f>ROUND((+Q44+Q49),0)</f>
        <v>193771044</v>
      </c>
    </row>
    <row r="51" spans="2:17" ht="15.4" thickBot="1" x14ac:dyDescent="0.45">
      <c r="B51" s="916"/>
      <c r="C51" s="917"/>
      <c r="D51" s="917"/>
      <c r="E51" s="917"/>
      <c r="F51" s="917"/>
      <c r="G51" s="917"/>
      <c r="H51" s="917"/>
      <c r="I51" s="917"/>
      <c r="J51" s="917"/>
      <c r="K51" s="917"/>
      <c r="L51" s="917"/>
      <c r="M51" s="917"/>
      <c r="N51" s="917"/>
      <c r="O51" s="917"/>
      <c r="P51" s="917"/>
      <c r="Q51" s="918"/>
    </row>
    <row r="52" spans="2:17" x14ac:dyDescent="0.4">
      <c r="B52" s="377"/>
      <c r="C52" s="374"/>
      <c r="D52" s="374"/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5"/>
    </row>
    <row r="53" spans="2:17" x14ac:dyDescent="0.4">
      <c r="B53" s="381"/>
      <c r="C53" s="376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8"/>
    </row>
    <row r="54" spans="2:17" x14ac:dyDescent="0.4">
      <c r="B54" s="381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8"/>
    </row>
    <row r="55" spans="2:17" x14ac:dyDescent="0.4">
      <c r="B55" s="384"/>
      <c r="C55" s="385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8"/>
    </row>
    <row r="56" spans="2:17" x14ac:dyDescent="0.4">
      <c r="B56" s="381" t="s">
        <v>339</v>
      </c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8"/>
    </row>
    <row r="57" spans="2:17" ht="11.45" customHeight="1" x14ac:dyDescent="0.4">
      <c r="B57" s="383" t="s">
        <v>340</v>
      </c>
      <c r="C57" s="376"/>
      <c r="D57" s="376"/>
      <c r="E57" s="376"/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8"/>
    </row>
    <row r="58" spans="2:17" ht="14.45" customHeight="1" thickBot="1" x14ac:dyDescent="0.45">
      <c r="B58" s="382" t="s">
        <v>341</v>
      </c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80"/>
    </row>
  </sheetData>
  <mergeCells count="158">
    <mergeCell ref="Q36:Q39"/>
    <mergeCell ref="Q40:Q43"/>
    <mergeCell ref="Q5:Q7"/>
    <mergeCell ref="Q8:Q10"/>
    <mergeCell ref="H16:I18"/>
    <mergeCell ref="H19:I23"/>
    <mergeCell ref="H24:I27"/>
    <mergeCell ref="H28:I31"/>
    <mergeCell ref="H32:I35"/>
    <mergeCell ref="Q11:Q15"/>
    <mergeCell ref="Q16:Q18"/>
    <mergeCell ref="Q19:Q23"/>
    <mergeCell ref="Q24:Q27"/>
    <mergeCell ref="Q28:Q31"/>
    <mergeCell ref="Q32:Q35"/>
    <mergeCell ref="M24:M27"/>
    <mergeCell ref="P24:P27"/>
    <mergeCell ref="M28:M31"/>
    <mergeCell ref="P28:P31"/>
    <mergeCell ref="M32:M35"/>
    <mergeCell ref="P32:P35"/>
    <mergeCell ref="M36:M39"/>
    <mergeCell ref="P36:P39"/>
    <mergeCell ref="M40:M43"/>
    <mergeCell ref="N24:N27"/>
    <mergeCell ref="O24:O27"/>
    <mergeCell ref="N28:N31"/>
    <mergeCell ref="O28:O31"/>
    <mergeCell ref="N32:N35"/>
    <mergeCell ref="O32:O35"/>
    <mergeCell ref="N36:N39"/>
    <mergeCell ref="O36:O39"/>
    <mergeCell ref="N40:N43"/>
    <mergeCell ref="O40:O43"/>
    <mergeCell ref="M11:M15"/>
    <mergeCell ref="P11:P15"/>
    <mergeCell ref="M16:M18"/>
    <mergeCell ref="P16:P18"/>
    <mergeCell ref="M19:M23"/>
    <mergeCell ref="P19:P23"/>
    <mergeCell ref="N5:N7"/>
    <mergeCell ref="O5:O7"/>
    <mergeCell ref="N8:N10"/>
    <mergeCell ref="O8:O10"/>
    <mergeCell ref="N11:N15"/>
    <mergeCell ref="O11:O15"/>
    <mergeCell ref="N16:N18"/>
    <mergeCell ref="O16:O18"/>
    <mergeCell ref="N19:N23"/>
    <mergeCell ref="O19:O23"/>
    <mergeCell ref="D16:D18"/>
    <mergeCell ref="E16:E18"/>
    <mergeCell ref="L16:L18"/>
    <mergeCell ref="B11:B43"/>
    <mergeCell ref="E36:E39"/>
    <mergeCell ref="L11:L15"/>
    <mergeCell ref="L40:L43"/>
    <mergeCell ref="L36:L39"/>
    <mergeCell ref="L28:L31"/>
    <mergeCell ref="L24:L27"/>
    <mergeCell ref="D24:D27"/>
    <mergeCell ref="E24:E27"/>
    <mergeCell ref="D28:D31"/>
    <mergeCell ref="C16:C18"/>
    <mergeCell ref="L19:L23"/>
    <mergeCell ref="C11:C15"/>
    <mergeCell ref="K16:K18"/>
    <mergeCell ref="K11:K15"/>
    <mergeCell ref="K19:K23"/>
    <mergeCell ref="K24:K27"/>
    <mergeCell ref="K28:K31"/>
    <mergeCell ref="K32:K35"/>
    <mergeCell ref="K36:K39"/>
    <mergeCell ref="H11:I15"/>
    <mergeCell ref="B1:Q1"/>
    <mergeCell ref="B2:Q2"/>
    <mergeCell ref="L5:L7"/>
    <mergeCell ref="C8:C10"/>
    <mergeCell ref="D8:D10"/>
    <mergeCell ref="E8:E10"/>
    <mergeCell ref="B5:B10"/>
    <mergeCell ref="L8:L10"/>
    <mergeCell ref="E5:E7"/>
    <mergeCell ref="C5:C7"/>
    <mergeCell ref="D5:D7"/>
    <mergeCell ref="B3:Q3"/>
    <mergeCell ref="F5:G5"/>
    <mergeCell ref="F6:G6"/>
    <mergeCell ref="F7:G7"/>
    <mergeCell ref="K5:K7"/>
    <mergeCell ref="K8:K10"/>
    <mergeCell ref="M5:M7"/>
    <mergeCell ref="P5:P7"/>
    <mergeCell ref="M8:M10"/>
    <mergeCell ref="P8:P10"/>
    <mergeCell ref="H4:I4"/>
    <mergeCell ref="H5:I7"/>
    <mergeCell ref="H8:I10"/>
    <mergeCell ref="F21:G21"/>
    <mergeCell ref="F8:G8"/>
    <mergeCell ref="F9:G9"/>
    <mergeCell ref="F10:G10"/>
    <mergeCell ref="F11:G11"/>
    <mergeCell ref="F12:G12"/>
    <mergeCell ref="F13:G13"/>
    <mergeCell ref="F14:G14"/>
    <mergeCell ref="C19:C43"/>
    <mergeCell ref="F20:G20"/>
    <mergeCell ref="E32:E35"/>
    <mergeCell ref="D19:D23"/>
    <mergeCell ref="D40:D43"/>
    <mergeCell ref="E40:E43"/>
    <mergeCell ref="D32:D35"/>
    <mergeCell ref="D36:D39"/>
    <mergeCell ref="F19:G19"/>
    <mergeCell ref="E19:E23"/>
    <mergeCell ref="E28:E31"/>
    <mergeCell ref="F22:G22"/>
    <mergeCell ref="F23:G23"/>
    <mergeCell ref="F24:G24"/>
    <mergeCell ref="E11:E15"/>
    <mergeCell ref="D11:D15"/>
    <mergeCell ref="C48:E48"/>
    <mergeCell ref="B51:Q51"/>
    <mergeCell ref="B50:L50"/>
    <mergeCell ref="F40:G40"/>
    <mergeCell ref="F41:G41"/>
    <mergeCell ref="F42:G42"/>
    <mergeCell ref="F43:G43"/>
    <mergeCell ref="B46:Q46"/>
    <mergeCell ref="B45:Q45"/>
    <mergeCell ref="C47:E47"/>
    <mergeCell ref="B44:L44"/>
    <mergeCell ref="P40:P43"/>
    <mergeCell ref="L32:L35"/>
    <mergeCell ref="K40:K43"/>
    <mergeCell ref="H36:I39"/>
    <mergeCell ref="H40:I43"/>
    <mergeCell ref="F4:G4"/>
    <mergeCell ref="F35:G35"/>
    <mergeCell ref="F36:G36"/>
    <mergeCell ref="F37:G37"/>
    <mergeCell ref="F38:G38"/>
    <mergeCell ref="F39:G39"/>
    <mergeCell ref="F30:G30"/>
    <mergeCell ref="F31:G31"/>
    <mergeCell ref="F32:G32"/>
    <mergeCell ref="F33:G33"/>
    <mergeCell ref="F34:G34"/>
    <mergeCell ref="F25:G25"/>
    <mergeCell ref="F26:G26"/>
    <mergeCell ref="F27:G27"/>
    <mergeCell ref="F28:G28"/>
    <mergeCell ref="F29:G29"/>
    <mergeCell ref="F15:G15"/>
    <mergeCell ref="F16:G16"/>
    <mergeCell ref="F17:G17"/>
    <mergeCell ref="F18:G18"/>
  </mergeCells>
  <phoneticPr fontId="2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1" orientation="landscape" horizontalDpi="360" verticalDpi="360" r:id="rId1"/>
  <ignoredErrors>
    <ignoredError sqref="M28:M43 M24 M11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C6" sqref="C6"/>
    </sheetView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PRESUPUESTO GENERAL</vt:lpstr>
      <vt:lpstr>AIU</vt:lpstr>
      <vt:lpstr>ADMON</vt:lpstr>
      <vt:lpstr>APU.1.1</vt:lpstr>
      <vt:lpstr>APU.1.2</vt:lpstr>
      <vt:lpstr>APU.1.3</vt:lpstr>
      <vt:lpstr>APU. 2.1</vt:lpstr>
      <vt:lpstr>APU. 2.2</vt:lpstr>
      <vt:lpstr>APU.3.1</vt:lpstr>
      <vt:lpstr>DESGLOSE AIU</vt:lpstr>
      <vt:lpstr>ADMON!Área_de_impresión</vt:lpstr>
      <vt:lpstr>AIU!Área_de_impresión</vt:lpstr>
      <vt:lpstr>'APU. 2.1'!Área_de_impresión</vt:lpstr>
      <vt:lpstr>'APU. 2.2'!Área_de_impresión</vt:lpstr>
      <vt:lpstr>APU.1.1!Área_de_impresión</vt:lpstr>
      <vt:lpstr>APU.1.2!Área_de_impresión</vt:lpstr>
      <vt:lpstr>APU.1.3!Área_de_impresión</vt:lpstr>
      <vt:lpstr>APU.3.1!Área_de_impresión</vt:lpstr>
      <vt:lpstr>'PRESUPUESTO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Mariangel Palmera Nieves</cp:lastModifiedBy>
  <cp:lastPrinted>2026-06-04T23:12:01Z</cp:lastPrinted>
  <dcterms:created xsi:type="dcterms:W3CDTF">2017-09-05T20:08:07Z</dcterms:created>
  <dcterms:modified xsi:type="dcterms:W3CDTF">2026-06-15T23:36:18Z</dcterms:modified>
</cp:coreProperties>
</file>